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90" yWindow="585" windowWidth="15015" windowHeight="12975" firstSheet="1" activeTab="1"/>
  </bookViews>
  <sheets>
    <sheet name="Rekapitulácia stavby" sheetId="1" state="veryHidden" r:id="rId1"/>
    <sheet name="103-00 - Oprava miestnej ..." sheetId="2" r:id="rId2"/>
  </sheets>
  <definedNames>
    <definedName name="_xlnm._FilterDatabase" localSheetId="1" hidden="1">'103-00 - Oprava miestnej ...'!$C$123:$K$227</definedName>
    <definedName name="_xlnm.Print_Titles" localSheetId="1">'103-00 - Oprava miestnej ...'!$123:$123</definedName>
    <definedName name="_xlnm.Print_Titles" localSheetId="0">'Rekapitulácia stavby'!$92:$92</definedName>
    <definedName name="_xlnm.Print_Area" localSheetId="1">'103-00 - Oprava miestnej ...'!$C$4:$J$76,'103-00 - Oprava miestnej ...'!$C$82:$J$105,'103-00 - Oprava miestnej ...'!$C$111:$J$227</definedName>
    <definedName name="_xlnm.Print_Area" localSheetId="0">'Rekapitulácia stavby'!$D$4:$AO$76,'Rekapitulácia stavby'!$C$82:$AQ$96</definedName>
  </definedNames>
  <calcPr calcId="145621"/>
</workbook>
</file>

<file path=xl/calcChain.xml><?xml version="1.0" encoding="utf-8"?>
<calcChain xmlns="http://schemas.openxmlformats.org/spreadsheetml/2006/main">
  <c r="J37" i="2" l="1"/>
  <c r="J36" i="2"/>
  <c r="AY95" i="1" s="1"/>
  <c r="J35" i="2"/>
  <c r="AX95" i="1"/>
  <c r="BI227" i="2"/>
  <c r="BH227" i="2"/>
  <c r="BG227" i="2"/>
  <c r="BE227" i="2"/>
  <c r="T227" i="2"/>
  <c r="R227" i="2"/>
  <c r="P227" i="2"/>
  <c r="BI226" i="2"/>
  <c r="BH226" i="2"/>
  <c r="BG226" i="2"/>
  <c r="BE226" i="2"/>
  <c r="T226" i="2"/>
  <c r="R226" i="2"/>
  <c r="P226" i="2"/>
  <c r="BI225" i="2"/>
  <c r="BH225" i="2"/>
  <c r="BG225" i="2"/>
  <c r="BE225" i="2"/>
  <c r="T225" i="2"/>
  <c r="R225" i="2"/>
  <c r="P225" i="2"/>
  <c r="BI222" i="2"/>
  <c r="BH222" i="2"/>
  <c r="BG222" i="2"/>
  <c r="BE222" i="2"/>
  <c r="T222" i="2"/>
  <c r="R222" i="2"/>
  <c r="P222" i="2"/>
  <c r="BI220" i="2"/>
  <c r="BH220" i="2"/>
  <c r="BG220" i="2"/>
  <c r="BE220" i="2"/>
  <c r="T220" i="2"/>
  <c r="R220" i="2"/>
  <c r="P220" i="2"/>
  <c r="BI216" i="2"/>
  <c r="BH216" i="2"/>
  <c r="BG216" i="2"/>
  <c r="BE216" i="2"/>
  <c r="T216" i="2"/>
  <c r="R216" i="2"/>
  <c r="P216" i="2"/>
  <c r="BI214" i="2"/>
  <c r="BH214" i="2"/>
  <c r="BG214" i="2"/>
  <c r="BE214" i="2"/>
  <c r="T214" i="2"/>
  <c r="R214" i="2"/>
  <c r="P214" i="2"/>
  <c r="BI210" i="2"/>
  <c r="BH210" i="2"/>
  <c r="BG210" i="2"/>
  <c r="BE210" i="2"/>
  <c r="T210" i="2"/>
  <c r="R210" i="2"/>
  <c r="P210" i="2"/>
  <c r="BI206" i="2"/>
  <c r="BH206" i="2"/>
  <c r="BG206" i="2"/>
  <c r="BE206" i="2"/>
  <c r="T206" i="2"/>
  <c r="R206" i="2"/>
  <c r="P206" i="2"/>
  <c r="BI205" i="2"/>
  <c r="BH205" i="2"/>
  <c r="BG205" i="2"/>
  <c r="BE205" i="2"/>
  <c r="T205" i="2"/>
  <c r="R205" i="2"/>
  <c r="P205" i="2"/>
  <c r="BI204" i="2"/>
  <c r="BH204" i="2"/>
  <c r="BG204" i="2"/>
  <c r="BE204" i="2"/>
  <c r="T204" i="2"/>
  <c r="R204" i="2"/>
  <c r="P204" i="2"/>
  <c r="BI203" i="2"/>
  <c r="BH203" i="2"/>
  <c r="BG203" i="2"/>
  <c r="BE203" i="2"/>
  <c r="T203" i="2"/>
  <c r="R203" i="2"/>
  <c r="P203" i="2"/>
  <c r="BI201" i="2"/>
  <c r="BH201" i="2"/>
  <c r="BG201" i="2"/>
  <c r="BE201" i="2"/>
  <c r="T201" i="2"/>
  <c r="R201" i="2"/>
  <c r="P201" i="2"/>
  <c r="BI197" i="2"/>
  <c r="BH197" i="2"/>
  <c r="BG197" i="2"/>
  <c r="BE197" i="2"/>
  <c r="T197" i="2"/>
  <c r="R197" i="2"/>
  <c r="P197" i="2"/>
  <c r="BI196" i="2"/>
  <c r="BH196" i="2"/>
  <c r="BG196" i="2"/>
  <c r="BE196" i="2"/>
  <c r="T196" i="2"/>
  <c r="R196" i="2"/>
  <c r="P196" i="2"/>
  <c r="BI192" i="2"/>
  <c r="BH192" i="2"/>
  <c r="BG192" i="2"/>
  <c r="BE192" i="2"/>
  <c r="T192" i="2"/>
  <c r="R192" i="2"/>
  <c r="P192" i="2"/>
  <c r="BI191" i="2"/>
  <c r="BH191" i="2"/>
  <c r="BG191" i="2"/>
  <c r="BE191" i="2"/>
  <c r="T191" i="2"/>
  <c r="R191" i="2"/>
  <c r="P191" i="2"/>
  <c r="BI190" i="2"/>
  <c r="BH190" i="2"/>
  <c r="BG190" i="2"/>
  <c r="BE190" i="2"/>
  <c r="T190" i="2"/>
  <c r="R190" i="2"/>
  <c r="P190" i="2"/>
  <c r="BI189" i="2"/>
  <c r="BH189" i="2"/>
  <c r="BG189" i="2"/>
  <c r="BE189" i="2"/>
  <c r="T189" i="2"/>
  <c r="R189" i="2"/>
  <c r="P189" i="2"/>
  <c r="BI184" i="2"/>
  <c r="BH184" i="2"/>
  <c r="BG184" i="2"/>
  <c r="BE184" i="2"/>
  <c r="T184" i="2"/>
  <c r="R184" i="2"/>
  <c r="P184" i="2"/>
  <c r="BI181" i="2"/>
  <c r="BH181" i="2"/>
  <c r="BG181" i="2"/>
  <c r="BE181" i="2"/>
  <c r="T181" i="2"/>
  <c r="R181" i="2"/>
  <c r="P181" i="2"/>
  <c r="BI180" i="2"/>
  <c r="BH180" i="2"/>
  <c r="BG180" i="2"/>
  <c r="BE180" i="2"/>
  <c r="T180" i="2"/>
  <c r="R180" i="2"/>
  <c r="P180" i="2"/>
  <c r="BI179" i="2"/>
  <c r="BH179" i="2"/>
  <c r="BG179" i="2"/>
  <c r="BE179" i="2"/>
  <c r="T179" i="2"/>
  <c r="R179" i="2"/>
  <c r="P179" i="2"/>
  <c r="BI178" i="2"/>
  <c r="BH178" i="2"/>
  <c r="BG178" i="2"/>
  <c r="BE178" i="2"/>
  <c r="T178" i="2"/>
  <c r="R178" i="2"/>
  <c r="P178" i="2"/>
  <c r="BI177" i="2"/>
  <c r="BH177" i="2"/>
  <c r="BG177" i="2"/>
  <c r="BE177" i="2"/>
  <c r="T177" i="2"/>
  <c r="R177" i="2"/>
  <c r="P177" i="2"/>
  <c r="BI176" i="2"/>
  <c r="BH176" i="2"/>
  <c r="BG176" i="2"/>
  <c r="BE176" i="2"/>
  <c r="T176" i="2"/>
  <c r="R176" i="2"/>
  <c r="P176" i="2"/>
  <c r="BI175" i="2"/>
  <c r="BH175" i="2"/>
  <c r="BG175" i="2"/>
  <c r="BE175" i="2"/>
  <c r="T175" i="2"/>
  <c r="R175" i="2"/>
  <c r="P175" i="2"/>
  <c r="BI170" i="2"/>
  <c r="BH170" i="2"/>
  <c r="BG170" i="2"/>
  <c r="BE170" i="2"/>
  <c r="T170" i="2"/>
  <c r="R170" i="2"/>
  <c r="P170" i="2"/>
  <c r="BI169" i="2"/>
  <c r="BH169" i="2"/>
  <c r="BG169" i="2"/>
  <c r="BE169" i="2"/>
  <c r="T169" i="2"/>
  <c r="R169" i="2"/>
  <c r="P169" i="2"/>
  <c r="BI168" i="2"/>
  <c r="BH168" i="2"/>
  <c r="BG168" i="2"/>
  <c r="BE168" i="2"/>
  <c r="T168" i="2"/>
  <c r="R168" i="2"/>
  <c r="P168" i="2"/>
  <c r="BI167" i="2"/>
  <c r="BH167" i="2"/>
  <c r="BG167" i="2"/>
  <c r="BE167" i="2"/>
  <c r="T167" i="2"/>
  <c r="R167" i="2"/>
  <c r="P167" i="2"/>
  <c r="BI162" i="2"/>
  <c r="BH162" i="2"/>
  <c r="BG162" i="2"/>
  <c r="BE162" i="2"/>
  <c r="T162" i="2"/>
  <c r="R162" i="2"/>
  <c r="P162" i="2"/>
  <c r="BI161" i="2"/>
  <c r="BH161" i="2"/>
  <c r="BG161" i="2"/>
  <c r="BE161" i="2"/>
  <c r="T161" i="2"/>
  <c r="R161" i="2"/>
  <c r="P161" i="2"/>
  <c r="BI160" i="2"/>
  <c r="BH160" i="2"/>
  <c r="BG160" i="2"/>
  <c r="BE160" i="2"/>
  <c r="T160" i="2"/>
  <c r="R160" i="2"/>
  <c r="P160" i="2"/>
  <c r="BI158" i="2"/>
  <c r="BH158" i="2"/>
  <c r="BG158" i="2"/>
  <c r="BE158" i="2"/>
  <c r="T158" i="2"/>
  <c r="R158" i="2"/>
  <c r="P158" i="2"/>
  <c r="BI157" i="2"/>
  <c r="BH157" i="2"/>
  <c r="BG157" i="2"/>
  <c r="BE157" i="2"/>
  <c r="T157" i="2"/>
  <c r="R157" i="2"/>
  <c r="P157" i="2"/>
  <c r="BI155" i="2"/>
  <c r="BH155" i="2"/>
  <c r="BG155" i="2"/>
  <c r="BE155" i="2"/>
  <c r="T155" i="2"/>
  <c r="R155" i="2"/>
  <c r="P155" i="2"/>
  <c r="BI154" i="2"/>
  <c r="BH154" i="2"/>
  <c r="BG154" i="2"/>
  <c r="BE154" i="2"/>
  <c r="T154" i="2"/>
  <c r="R154" i="2"/>
  <c r="P154" i="2"/>
  <c r="BI151" i="2"/>
  <c r="BH151" i="2"/>
  <c r="BG151" i="2"/>
  <c r="BE151" i="2"/>
  <c r="T151" i="2"/>
  <c r="R151" i="2"/>
  <c r="P151" i="2"/>
  <c r="BI150" i="2"/>
  <c r="BH150" i="2"/>
  <c r="BG150" i="2"/>
  <c r="BE150" i="2"/>
  <c r="T150" i="2"/>
  <c r="R150" i="2"/>
  <c r="P150" i="2"/>
  <c r="BI149" i="2"/>
  <c r="BH149" i="2"/>
  <c r="BG149" i="2"/>
  <c r="BE149" i="2"/>
  <c r="T149" i="2"/>
  <c r="R149" i="2"/>
  <c r="P149" i="2"/>
  <c r="BI148" i="2"/>
  <c r="BH148" i="2"/>
  <c r="BG148" i="2"/>
  <c r="BE148" i="2"/>
  <c r="T148" i="2"/>
  <c r="R148" i="2"/>
  <c r="P148" i="2"/>
  <c r="BI147" i="2"/>
  <c r="BH147" i="2"/>
  <c r="BG147" i="2"/>
  <c r="BE147" i="2"/>
  <c r="T147" i="2"/>
  <c r="R147" i="2"/>
  <c r="P147" i="2"/>
  <c r="BI143" i="2"/>
  <c r="BH143" i="2"/>
  <c r="BG143" i="2"/>
  <c r="BE143" i="2"/>
  <c r="T143" i="2"/>
  <c r="R143" i="2"/>
  <c r="P143" i="2"/>
  <c r="BI140" i="2"/>
  <c r="BH140" i="2"/>
  <c r="BG140" i="2"/>
  <c r="BE140" i="2"/>
  <c r="T140" i="2"/>
  <c r="R140" i="2"/>
  <c r="P140" i="2"/>
  <c r="BI139" i="2"/>
  <c r="BH139" i="2"/>
  <c r="BG139" i="2"/>
  <c r="BE139" i="2"/>
  <c r="T139" i="2"/>
  <c r="R139" i="2"/>
  <c r="P139" i="2"/>
  <c r="BI138" i="2"/>
  <c r="BH138" i="2"/>
  <c r="BG138" i="2"/>
  <c r="BE138" i="2"/>
  <c r="T138" i="2"/>
  <c r="R138" i="2"/>
  <c r="P138" i="2"/>
  <c r="BI135" i="2"/>
  <c r="BH135" i="2"/>
  <c r="BG135" i="2"/>
  <c r="BE135" i="2"/>
  <c r="T135" i="2"/>
  <c r="R135" i="2"/>
  <c r="P135" i="2"/>
  <c r="BI132" i="2"/>
  <c r="BH132" i="2"/>
  <c r="BG132" i="2"/>
  <c r="BE132" i="2"/>
  <c r="T132" i="2"/>
  <c r="R132" i="2"/>
  <c r="P132" i="2"/>
  <c r="BI129" i="2"/>
  <c r="BH129" i="2"/>
  <c r="BG129" i="2"/>
  <c r="BE129" i="2"/>
  <c r="T129" i="2"/>
  <c r="R129" i="2"/>
  <c r="P129" i="2"/>
  <c r="BI127" i="2"/>
  <c r="BH127" i="2"/>
  <c r="BG127" i="2"/>
  <c r="BE127" i="2"/>
  <c r="T127" i="2"/>
  <c r="R127" i="2"/>
  <c r="P127" i="2"/>
  <c r="J121" i="2"/>
  <c r="J120" i="2"/>
  <c r="F120" i="2"/>
  <c r="F118" i="2"/>
  <c r="E116" i="2"/>
  <c r="J92" i="2"/>
  <c r="J91" i="2"/>
  <c r="F91" i="2"/>
  <c r="F89" i="2"/>
  <c r="E87" i="2"/>
  <c r="J18" i="2"/>
  <c r="E18" i="2"/>
  <c r="F121" i="2" s="1"/>
  <c r="J17" i="2"/>
  <c r="J12" i="2"/>
  <c r="J118" i="2" s="1"/>
  <c r="E7" i="2"/>
  <c r="E114" i="2"/>
  <c r="L90" i="1"/>
  <c r="AM90" i="1"/>
  <c r="AM89" i="1"/>
  <c r="L89" i="1"/>
  <c r="AM87" i="1"/>
  <c r="L87" i="1"/>
  <c r="L85" i="1"/>
  <c r="L84" i="1"/>
  <c r="J226" i="2"/>
  <c r="J190" i="2"/>
  <c r="J170" i="2"/>
  <c r="J140" i="2"/>
  <c r="J204" i="2"/>
  <c r="BK191" i="2"/>
  <c r="BK169" i="2"/>
  <c r="BK151" i="2"/>
  <c r="J155" i="2"/>
  <c r="BK167" i="2"/>
  <c r="J139" i="2"/>
  <c r="BK181" i="2"/>
  <c r="BK220" i="2"/>
  <c r="J205" i="2"/>
  <c r="J175" i="2"/>
  <c r="J151" i="2"/>
  <c r="BK225" i="2"/>
  <c r="J210" i="2"/>
  <c r="BK196" i="2"/>
  <c r="J168" i="2"/>
  <c r="BK148" i="2"/>
  <c r="J149" i="2"/>
  <c r="BK179" i="2"/>
  <c r="J147" i="2"/>
  <c r="AS94" i="1"/>
  <c r="BK214" i="2"/>
  <c r="J191" i="2"/>
  <c r="J176" i="2"/>
  <c r="BK160" i="2"/>
  <c r="BK132" i="2"/>
  <c r="J214" i="2"/>
  <c r="J197" i="2"/>
  <c r="J180" i="2"/>
  <c r="BK147" i="2"/>
  <c r="BK157" i="2"/>
  <c r="BK170" i="2"/>
  <c r="J150" i="2"/>
  <c r="J129" i="2"/>
  <c r="J216" i="2"/>
  <c r="J192" i="2"/>
  <c r="J178" i="2"/>
  <c r="BK154" i="2"/>
  <c r="BK227" i="2"/>
  <c r="BK205" i="2"/>
  <c r="BK189" i="2"/>
  <c r="BK162" i="2"/>
  <c r="BK139" i="2"/>
  <c r="J143" i="2"/>
  <c r="J158" i="2"/>
  <c r="BK129" i="2"/>
  <c r="BK184" i="2"/>
  <c r="J227" i="2"/>
  <c r="BK204" i="2"/>
  <c r="J184" i="2"/>
  <c r="J169" i="2"/>
  <c r="BK226" i="2"/>
  <c r="BK201" i="2"/>
  <c r="BK190" i="2"/>
  <c r="BK178" i="2"/>
  <c r="BK149" i="2"/>
  <c r="BK168" i="2"/>
  <c r="J161" i="2"/>
  <c r="BK138" i="2"/>
  <c r="BK135" i="2"/>
  <c r="BK210" i="2"/>
  <c r="J189" i="2"/>
  <c r="J167" i="2"/>
  <c r="J138" i="2"/>
  <c r="BK216" i="2"/>
  <c r="BK197" i="2"/>
  <c r="J181" i="2"/>
  <c r="BK158" i="2"/>
  <c r="BK175" i="2"/>
  <c r="BK206" i="2"/>
  <c r="BK155" i="2"/>
  <c r="J127" i="2"/>
  <c r="BK222" i="2"/>
  <c r="J201" i="2"/>
  <c r="BK180" i="2"/>
  <c r="BK150" i="2"/>
  <c r="J220" i="2"/>
  <c r="BK203" i="2"/>
  <c r="BK192" i="2"/>
  <c r="BK176" i="2"/>
  <c r="J157" i="2"/>
  <c r="J177" i="2"/>
  <c r="BK140" i="2"/>
  <c r="J154" i="2"/>
  <c r="J135" i="2"/>
  <c r="BK127" i="2"/>
  <c r="J225" i="2"/>
  <c r="J203" i="2"/>
  <c r="BK177" i="2"/>
  <c r="BK161" i="2"/>
  <c r="J222" i="2"/>
  <c r="J206" i="2"/>
  <c r="J196" i="2"/>
  <c r="J179" i="2"/>
  <c r="J160" i="2"/>
  <c r="J148" i="2"/>
  <c r="J162" i="2"/>
  <c r="BK143" i="2"/>
  <c r="J132" i="2"/>
  <c r="R142" i="2" l="1"/>
  <c r="P142" i="2"/>
  <c r="BK153" i="2"/>
  <c r="J153" i="2"/>
  <c r="J100" i="2" s="1"/>
  <c r="T153" i="2"/>
  <c r="T156" i="2"/>
  <c r="T166" i="2"/>
  <c r="T126" i="2"/>
  <c r="BK166" i="2"/>
  <c r="J166" i="2"/>
  <c r="J102" i="2"/>
  <c r="P209" i="2"/>
  <c r="BK224" i="2"/>
  <c r="J224" i="2"/>
  <c r="J104" i="2"/>
  <c r="P126" i="2"/>
  <c r="P153" i="2"/>
  <c r="BK156" i="2"/>
  <c r="J156" i="2"/>
  <c r="J101" i="2" s="1"/>
  <c r="R156" i="2"/>
  <c r="T209" i="2"/>
  <c r="BK126" i="2"/>
  <c r="J126" i="2" s="1"/>
  <c r="J98" i="2" s="1"/>
  <c r="T142" i="2"/>
  <c r="R153" i="2"/>
  <c r="P156" i="2"/>
  <c r="BK209" i="2"/>
  <c r="J209" i="2"/>
  <c r="J103" i="2"/>
  <c r="P224" i="2"/>
  <c r="BK142" i="2"/>
  <c r="J142" i="2"/>
  <c r="J99" i="2"/>
  <c r="P166" i="2"/>
  <c r="R209" i="2"/>
  <c r="R224" i="2"/>
  <c r="R126" i="2"/>
  <c r="R166" i="2"/>
  <c r="T224" i="2"/>
  <c r="BF129" i="2"/>
  <c r="BF138" i="2"/>
  <c r="BF139" i="2"/>
  <c r="BF191" i="2"/>
  <c r="J89" i="2"/>
  <c r="F92" i="2"/>
  <c r="BF127" i="2"/>
  <c r="BF135" i="2"/>
  <c r="BF140" i="2"/>
  <c r="BF158" i="2"/>
  <c r="BF160" i="2"/>
  <c r="BF161" i="2"/>
  <c r="BF177" i="2"/>
  <c r="E85" i="2"/>
  <c r="BF155" i="2"/>
  <c r="BF132" i="2"/>
  <c r="BF143" i="2"/>
  <c r="BF147" i="2"/>
  <c r="BF148" i="2"/>
  <c r="BF150" i="2"/>
  <c r="BF170" i="2"/>
  <c r="BF181" i="2"/>
  <c r="BF184" i="2"/>
  <c r="BF190" i="2"/>
  <c r="BF192" i="2"/>
  <c r="BF197" i="2"/>
  <c r="BF201" i="2"/>
  <c r="BF204" i="2"/>
  <c r="BF206" i="2"/>
  <c r="BF214" i="2"/>
  <c r="BF216" i="2"/>
  <c r="BF222" i="2"/>
  <c r="BF226" i="2"/>
  <c r="BF227" i="2"/>
  <c r="BF149" i="2"/>
  <c r="BF151" i="2"/>
  <c r="BF154" i="2"/>
  <c r="BF157" i="2"/>
  <c r="BF162" i="2"/>
  <c r="BF167" i="2"/>
  <c r="BF168" i="2"/>
  <c r="BF169" i="2"/>
  <c r="BF175" i="2"/>
  <c r="BF176" i="2"/>
  <c r="BF178" i="2"/>
  <c r="BF179" i="2"/>
  <c r="BF180" i="2"/>
  <c r="BF189" i="2"/>
  <c r="BF196" i="2"/>
  <c r="BF203" i="2"/>
  <c r="BF205" i="2"/>
  <c r="BF210" i="2"/>
  <c r="BF220" i="2"/>
  <c r="BF225" i="2"/>
  <c r="F37" i="2"/>
  <c r="BD95" i="1" s="1"/>
  <c r="BD94" i="1" s="1"/>
  <c r="W33" i="1" s="1"/>
  <c r="J33" i="2"/>
  <c r="AV95" i="1" s="1"/>
  <c r="F35" i="2"/>
  <c r="BB95" i="1"/>
  <c r="BB94" i="1" s="1"/>
  <c r="W31" i="1" s="1"/>
  <c r="F33" i="2"/>
  <c r="AZ95" i="1"/>
  <c r="AZ94" i="1" s="1"/>
  <c r="AV94" i="1" s="1"/>
  <c r="AK29" i="1" s="1"/>
  <c r="F36" i="2"/>
  <c r="BC95" i="1" s="1"/>
  <c r="BC94" i="1" s="1"/>
  <c r="AY94" i="1" s="1"/>
  <c r="R125" i="2" l="1"/>
  <c r="R124" i="2" s="1"/>
  <c r="P125" i="2"/>
  <c r="P124" i="2"/>
  <c r="AU95" i="1"/>
  <c r="AU94" i="1" s="1"/>
  <c r="T125" i="2"/>
  <c r="T124" i="2" s="1"/>
  <c r="BK125" i="2"/>
  <c r="J125" i="2"/>
  <c r="J97" i="2" s="1"/>
  <c r="J34" i="2"/>
  <c r="AW95" i="1"/>
  <c r="AT95" i="1" s="1"/>
  <c r="AX94" i="1"/>
  <c r="W29" i="1"/>
  <c r="F34" i="2"/>
  <c r="BA95" i="1" s="1"/>
  <c r="BA94" i="1" s="1"/>
  <c r="W30" i="1" s="1"/>
  <c r="W32" i="1"/>
  <c r="BK124" i="2" l="1"/>
  <c r="J124" i="2" s="1"/>
  <c r="J30" i="2" s="1"/>
  <c r="AG95" i="1" s="1"/>
  <c r="AG94" i="1" s="1"/>
  <c r="AK26" i="1" s="1"/>
  <c r="AK35" i="1" s="1"/>
  <c r="AW94" i="1"/>
  <c r="AK30" i="1"/>
  <c r="J39" i="2" l="1"/>
  <c r="J96" i="2"/>
  <c r="AN95" i="1"/>
  <c r="AT94" i="1"/>
  <c r="AN94" i="1" l="1"/>
</calcChain>
</file>

<file path=xl/sharedStrings.xml><?xml version="1.0" encoding="utf-8"?>
<sst xmlns="http://schemas.openxmlformats.org/spreadsheetml/2006/main" count="1432" uniqueCount="373">
  <si>
    <t>Export Komplet</t>
  </si>
  <si>
    <t/>
  </si>
  <si>
    <t>2.0</t>
  </si>
  <si>
    <t>False</t>
  </si>
  <si>
    <t>{c7e99a4e-f15a-4997-a5c2-1772e7dc08d8}</t>
  </si>
  <si>
    <t>&gt;&gt;  skryté stĺpce  &lt;&lt;</t>
  </si>
  <si>
    <t>0,01</t>
  </si>
  <si>
    <t>20</t>
  </si>
  <si>
    <t>REKAPITULÁCIA STAVBY</t>
  </si>
  <si>
    <t>v ---  nižšie sa nachádzajú doplnkové a pomocné údaje k zostavám  --- v</t>
  </si>
  <si>
    <t>Návod na vyplnenie</t>
  </si>
  <si>
    <t>0,001</t>
  </si>
  <si>
    <t>Kód:</t>
  </si>
  <si>
    <t>03</t>
  </si>
  <si>
    <t>Meniť je možné iba bunky so žltým podfarbením!_x000D_
_x000D_
1) na prvom liste Rekapitulácie stavby vyplňte v zostave_x000D_
_x000D_
    a) Rekapitulácia stavby_x000D_
       - údaje o Zhotoviteľovi_x000D_
         (prenesú sa do ostatných zostáv aj v iných listoch)_x000D_
_x000D_
    b) Rekapitulácia objektov stavby_x000D_
       - potrebné Ostatné náklady_x000D_
_x000D_
2) na vybraných listoch vyplňte v zostave_x000D_
_x000D_
    a) Krycí list_x000D_
       - údaje o Zhotoviteľovi, pokiaľ sa líšia od údajov o Zhotoviteľovi na Rekapitulácii stavby_x000D_
         (údaje se prenesú do ostatných zostav v danom liste)_x000D_
_x000D_
    b) Rekapitulácia rozpočtu_x000D_
       - potrebné Ostatné náklady_x000D_
_x000D_
    c) Celkové náklady za stavbu_x000D_
       - ceny na položkách_x000D_
       - množstvo, pokiaľ má žlté podfarbenie_x000D_
       - a v prípade potreby poznámku (tá je v skrytom stĺpci)</t>
  </si>
  <si>
    <t>Stavba:</t>
  </si>
  <si>
    <t>Opravy pozemných komunikácií v meste Košice</t>
  </si>
  <si>
    <t>JKSO:</t>
  </si>
  <si>
    <t>KS:</t>
  </si>
  <si>
    <t>Miesto:</t>
  </si>
  <si>
    <t>Košice</t>
  </si>
  <si>
    <t>Dátum:</t>
  </si>
  <si>
    <t>23. 8. 2021</t>
  </si>
  <si>
    <t>Objednávateľ:</t>
  </si>
  <si>
    <t>IČO:</t>
  </si>
  <si>
    <t>Mesto Košice</t>
  </si>
  <si>
    <t>IČ DPH:</t>
  </si>
  <si>
    <t>Zhotoviteľ:</t>
  </si>
  <si>
    <t>Vyplň údaj</t>
  </si>
  <si>
    <t>Projektant:</t>
  </si>
  <si>
    <t>MP Construct s.r.o.</t>
  </si>
  <si>
    <t>True</t>
  </si>
  <si>
    <t>Spracovateľ:</t>
  </si>
  <si>
    <t>Poznámka:</t>
  </si>
  <si>
    <t>Cena bez DPH</t>
  </si>
  <si>
    <t>Sadzba dane</t>
  </si>
  <si>
    <t>Základ dane</t>
  </si>
  <si>
    <t>Výška dane</t>
  </si>
  <si>
    <t>DPH</t>
  </si>
  <si>
    <t>základná</t>
  </si>
  <si>
    <t>znížená</t>
  </si>
  <si>
    <t>zákl. prenesená</t>
  </si>
  <si>
    <t>zníž. prenesená</t>
  </si>
  <si>
    <t>nulová</t>
  </si>
  <si>
    <t>Cena s DPH</t>
  </si>
  <si>
    <t>v</t>
  </si>
  <si>
    <t>EUR</t>
  </si>
  <si>
    <t>Projektant</t>
  </si>
  <si>
    <t>Spracovateľ</t>
  </si>
  <si>
    <t>Dátum a podpis:</t>
  </si>
  <si>
    <t>Pečiatka</t>
  </si>
  <si>
    <t>Objednávateľ</t>
  </si>
  <si>
    <t>Zhotoviteľ</t>
  </si>
  <si>
    <t>REKAPITULÁCIA OBJEKTOV STAVBY</t>
  </si>
  <si>
    <t>Informatívne údaje z listov zákaziek</t>
  </si>
  <si>
    <t>Kód</t>
  </si>
  <si>
    <t>Popis</t>
  </si>
  <si>
    <t>Cena bez DPH [EUR]</t>
  </si>
  <si>
    <t>Cena s DPH [EUR]</t>
  </si>
  <si>
    <t>Typ</t>
  </si>
  <si>
    <t>z toho Ostat._x000D_
náklady [EUR]</t>
  </si>
  <si>
    <t>DPH [EUR]</t>
  </si>
  <si>
    <t>Normohodiny [h]</t>
  </si>
  <si>
    <t>DPH základná [EUR]</t>
  </si>
  <si>
    <t>DPH znížená [EUR]</t>
  </si>
  <si>
    <t>DPH základná prenesená_x000D_
[EUR]</t>
  </si>
  <si>
    <t>DPH znížená prenesená_x000D_
[EUR]</t>
  </si>
  <si>
    <t>Základňa_x000D_
DPH základná</t>
  </si>
  <si>
    <t>Základňa_x000D_
DPH znížená</t>
  </si>
  <si>
    <t>Základňa_x000D_
DPH zákl. prenesená</t>
  </si>
  <si>
    <t>Základňa_x000D_
DPH zníž. prenesená</t>
  </si>
  <si>
    <t>Základňa_x000D_
DPH nulová</t>
  </si>
  <si>
    <t>Náklady z rozpočtov</t>
  </si>
  <si>
    <t>D</t>
  </si>
  <si>
    <t>0</t>
  </si>
  <si>
    <t>###NOIMPORT###</t>
  </si>
  <si>
    <t>IMPORT</t>
  </si>
  <si>
    <t>{00000000-0000-0000-0000-000000000000}</t>
  </si>
  <si>
    <t>/</t>
  </si>
  <si>
    <t>103-00</t>
  </si>
  <si>
    <t>Oprava miestnej cesty - Jaltská</t>
  </si>
  <si>
    <t>STA</t>
  </si>
  <si>
    <t>1</t>
  </si>
  <si>
    <t>{afcd1d7e-5c50-48da-a9be-bc60abfa46aa}</t>
  </si>
  <si>
    <t>KRYCÍ LIST ROZPOČTU</t>
  </si>
  <si>
    <t>Objekt:</t>
  </si>
  <si>
    <t>103-00 - Oprava miestnej cesty - Jaltská</t>
  </si>
  <si>
    <t>REKAPITULÁCIA ROZPOČTU</t>
  </si>
  <si>
    <t>Kód dielu - Popis</t>
  </si>
  <si>
    <t>Cena celkom [EUR]</t>
  </si>
  <si>
    <t>Náklady z rozpočtu</t>
  </si>
  <si>
    <t>-1</t>
  </si>
  <si>
    <t>HSV - Práce a dodávky HSV</t>
  </si>
  <si>
    <t xml:space="preserve">    1.10 - Zemné práce</t>
  </si>
  <si>
    <t xml:space="preserve">    1.20 - Búracie práce</t>
  </si>
  <si>
    <t xml:space="preserve">    5.10 - Komunikácie - vozovka</t>
  </si>
  <si>
    <t xml:space="preserve">    5.20 - Komunikácie - chodník</t>
  </si>
  <si>
    <t xml:space="preserve">    5.30 - Komunikácie - ostatné konštrukcie a práce</t>
  </si>
  <si>
    <t xml:space="preserve">    5.40 - Komunikácie - vodorovné značenie</t>
  </si>
  <si>
    <t>OST - Ostatné náklady</t>
  </si>
  <si>
    <t>ROZPOČET</t>
  </si>
  <si>
    <t>PČ</t>
  </si>
  <si>
    <t>MJ</t>
  </si>
  <si>
    <t>Množstvo</t>
  </si>
  <si>
    <t>J.cena [EUR]</t>
  </si>
  <si>
    <t>Cenová sústava</t>
  </si>
  <si>
    <t>J. Nh [h]</t>
  </si>
  <si>
    <t>Nh celkom [h]</t>
  </si>
  <si>
    <t>J. hmotnosť [t]</t>
  </si>
  <si>
    <t>Hmotnosť celkom [t]</t>
  </si>
  <si>
    <t>J. suť [t]</t>
  </si>
  <si>
    <t>Suť Celkom [t]</t>
  </si>
  <si>
    <t>HSV</t>
  </si>
  <si>
    <t>Práce a dodávky HSV</t>
  </si>
  <si>
    <t>ROZPOCET</t>
  </si>
  <si>
    <t>1.10</t>
  </si>
  <si>
    <t>Zemné práce</t>
  </si>
  <si>
    <t>K</t>
  </si>
  <si>
    <t>121101111.S</t>
  </si>
  <si>
    <t>Odstránenie ornice s vodorovným premiestnením na dočasné skládky na vzdialenosť do 100 m a do 100 m3</t>
  </si>
  <si>
    <t>m3</t>
  </si>
  <si>
    <t>4</t>
  </si>
  <si>
    <t>2</t>
  </si>
  <si>
    <t>369113864</t>
  </si>
  <si>
    <t>VV</t>
  </si>
  <si>
    <t>80,00*0,10 " vrátane ošetrenia</t>
  </si>
  <si>
    <t>133301207</t>
  </si>
  <si>
    <t>Výkop a zásyp šachty nezapaženej hornina 3 až 4 do 100 m3, vrátane naloženia prebytočného výkopku na dopravný prostriedok, odvozu do 10 km, zloženia, poplatku za uskladnenie</t>
  </si>
  <si>
    <t>-1734014638</t>
  </si>
  <si>
    <t>Zemné práce pre nové uličné vpusty</t>
  </si>
  <si>
    <t>3*1,00 " 1 m3 pre 1 UV</t>
  </si>
  <si>
    <t>3</t>
  </si>
  <si>
    <t>132301107</t>
  </si>
  <si>
    <t>Výkop a zásyp ryhy v hornine 3 až 4 do 100 m3, vrátane naloženia prebytočného výkopku na dopravný prostriedok, odvozu do 10 km, zloženia, poplatku za uskladnenie</t>
  </si>
  <si>
    <t>241149211</t>
  </si>
  <si>
    <t>Kanalizačné prípojky</t>
  </si>
  <si>
    <t>15*0,80 " predpoklad - 0,80 m3 na 1 meter</t>
  </si>
  <si>
    <t>451573115</t>
  </si>
  <si>
    <t xml:space="preserve">Lôžko pod potrubie a obsyp potrubia, z piesku alebo štrkopiesku, v otvorenom výkope </t>
  </si>
  <si>
    <t>1230513581</t>
  </si>
  <si>
    <t>15*0,50 " predpoklad - 0,50 m3 na 1 meter</t>
  </si>
  <si>
    <t>5</t>
  </si>
  <si>
    <t>181301101.S</t>
  </si>
  <si>
    <t>Rozprestretie a urovnanie ornice s premiestnením z dočasných skládok, plocha do 500 m2, hr.do 100 mm</t>
  </si>
  <si>
    <t>m2</t>
  </si>
  <si>
    <t>421956999</t>
  </si>
  <si>
    <t>6</t>
  </si>
  <si>
    <t>183405211.S</t>
  </si>
  <si>
    <t>Výsev trávniku hydroosevom na ornicu</t>
  </si>
  <si>
    <t>-482124030</t>
  </si>
  <si>
    <t>7</t>
  </si>
  <si>
    <t>M</t>
  </si>
  <si>
    <t>005720001300</t>
  </si>
  <si>
    <t>Osivá tráv - trávové semeno</t>
  </si>
  <si>
    <t>kg</t>
  </si>
  <si>
    <t>8</t>
  </si>
  <si>
    <t>-2137065063</t>
  </si>
  <si>
    <t>80*0,0309 'Prepočítané koeficientom množstva</t>
  </si>
  <si>
    <t>1.20</t>
  </si>
  <si>
    <t>Búracie práce</t>
  </si>
  <si>
    <t>113107246</t>
  </si>
  <si>
    <t>Odstránenie krytu asfaltového v ploche nad 200 m2, hr. vrstvy do 50 mm, vrátane naloženia na dopravný prostriedok, odvozu do 10 km, zloženia, poplatku za uskladnenie  -0,098 t</t>
  </si>
  <si>
    <t>705491185</t>
  </si>
  <si>
    <t>841 " chodník</t>
  </si>
  <si>
    <t>79 " vozovka</t>
  </si>
  <si>
    <t>Súčet</t>
  </si>
  <si>
    <t>9</t>
  </si>
  <si>
    <t>113152635</t>
  </si>
  <si>
    <t>Frézovanie asf. podkladu alebo krytu bez prekážok, hr. 50 mm, vrátane naloženia na dopravný prostriedok, odvozu do 10 km, zloženia, poplatku za uskladnenie   -0,127 t</t>
  </si>
  <si>
    <t>379652735</t>
  </si>
  <si>
    <t>10</t>
  </si>
  <si>
    <t>113201112</t>
  </si>
  <si>
    <t>Vytrhanie obrúb s vybúraním lôžka - cestné obrubníky, vrátane naloženia na dopravný prostriedok, odvozu do 10 km, zloženia, poplatku za uskladnenie  -0,230 t</t>
  </si>
  <si>
    <t>m</t>
  </si>
  <si>
    <t>617114526</t>
  </si>
  <si>
    <t>11</t>
  </si>
  <si>
    <t>113202112</t>
  </si>
  <si>
    <t>Vytrhanie obrúb s vybúraním lôžka - chodníkové obrubníky, vrátane naloženia na dopravný prostriedok, odvozu do 10 km, zloženia, poplatku za uskladnenie -0,145 t</t>
  </si>
  <si>
    <t>342466457</t>
  </si>
  <si>
    <t>12</t>
  </si>
  <si>
    <t>871639089</t>
  </si>
  <si>
    <t>Vybúranie uličného vpustu z betónových dielov, vrátane naloženia na dopravný prostriedok, odvozu do 10 km, zloženia, poplatku za uskladnenie</t>
  </si>
  <si>
    <t>ks</t>
  </si>
  <si>
    <t>244899423</t>
  </si>
  <si>
    <t>13</t>
  </si>
  <si>
    <t>966004315</t>
  </si>
  <si>
    <t>Demontáž jednej časti spomaľovacieho prahu dĺžky 500 mm, vrátane naloženia na dopravný prostriedok, odvozu do 10 km, zloženia, poplatku za uskladnenie</t>
  </si>
  <si>
    <t>2097355814</t>
  </si>
  <si>
    <t>13 " celková dĺžka 6,50 m</t>
  </si>
  <si>
    <t>5.10</t>
  </si>
  <si>
    <t>Komunikácie - vozovka</t>
  </si>
  <si>
    <t>14</t>
  </si>
  <si>
    <t>573211108.S</t>
  </si>
  <si>
    <t>Postrek asfaltový spojovací bez posypu kamenivom z asfaltu cestného v množstve 0,50 kg/m2</t>
  </si>
  <si>
    <t>-823096054</t>
  </si>
  <si>
    <t>15</t>
  </si>
  <si>
    <t>577144261.S</t>
  </si>
  <si>
    <t>Asfaltový betón vrstva obrusná AC 11 O v pruhu š. nad 3 m z modifik. asfaltu tr. I, po zhutnení hr. 50 mm</t>
  </si>
  <si>
    <t>-1733369418</t>
  </si>
  <si>
    <t>5.20</t>
  </si>
  <si>
    <t>Komunikácie - chodník</t>
  </si>
  <si>
    <t>16</t>
  </si>
  <si>
    <t>567114210</t>
  </si>
  <si>
    <t>Podklad z podkladového betónu PB II tr. C 16/20 hr. 50 mm</t>
  </si>
  <si>
    <t>145271376</t>
  </si>
  <si>
    <t>17</t>
  </si>
  <si>
    <t>573111112.1</t>
  </si>
  <si>
    <t>Postrek asfaltový infiltračný s posypom kamenivom z asfaltu cestného v množstve 0,80 kg/m2</t>
  </si>
  <si>
    <t>-1193817717</t>
  </si>
  <si>
    <t>794 " chodník</t>
  </si>
  <si>
    <t>18</t>
  </si>
  <si>
    <t>577124111.S</t>
  </si>
  <si>
    <t>Asfaltový betón vrstva obrusná AC 8 O v pruhu š. do 3 m z nemodifik. asfaltu tr. II, po zhutnení hr. 30 mm</t>
  </si>
  <si>
    <t>538223328</t>
  </si>
  <si>
    <t>19</t>
  </si>
  <si>
    <t>596911335</t>
  </si>
  <si>
    <t>Kladenie dlažby pre nevidiacich hr. 60 mm do malty, vrátane dodávky malty</t>
  </si>
  <si>
    <t>-1242440211</t>
  </si>
  <si>
    <t>592460007305</t>
  </si>
  <si>
    <t>Dlažba betónová pre nevidiacich, červená</t>
  </si>
  <si>
    <t>471370019</t>
  </si>
  <si>
    <t>47 " základné množstvo</t>
  </si>
  <si>
    <t>2 " stratné</t>
  </si>
  <si>
    <t>5.30</t>
  </si>
  <si>
    <t>Komunikácie - ostatné konštrukcie a práce</t>
  </si>
  <si>
    <t>21</t>
  </si>
  <si>
    <t>895941119</t>
  </si>
  <si>
    <t xml:space="preserve">Úprava kanalizačného vpustu uličného </t>
  </si>
  <si>
    <t>1162683207</t>
  </si>
  <si>
    <t>22</t>
  </si>
  <si>
    <t>592230001655</t>
  </si>
  <si>
    <t>Vyrovnávací prstenec pre uličný vpust</t>
  </si>
  <si>
    <t>-1452596026</t>
  </si>
  <si>
    <t>23</t>
  </si>
  <si>
    <t>592270007266</t>
  </si>
  <si>
    <t>Kalový kôš k zachytávaniu nečistôt pre uličný vpust</t>
  </si>
  <si>
    <t>-1221059355</t>
  </si>
  <si>
    <t>24</t>
  </si>
  <si>
    <t>895941111.S</t>
  </si>
  <si>
    <t>Zriadenie kanalizačného vpustu uličného z betónových dielcov</t>
  </si>
  <si>
    <t>1959078344</t>
  </si>
  <si>
    <t>Položka zahŕňa:</t>
  </si>
  <si>
    <t>- podkladný betón pod spodný diel</t>
  </si>
  <si>
    <t>- osadenie mreže a kalového koša</t>
  </si>
  <si>
    <t>3 " kusy</t>
  </si>
  <si>
    <t>25</t>
  </si>
  <si>
    <t>592230001404</t>
  </si>
  <si>
    <t>Uličný vpust betónový - horný diel</t>
  </si>
  <si>
    <t>1711408268</t>
  </si>
  <si>
    <t>26</t>
  </si>
  <si>
    <t>592230001504</t>
  </si>
  <si>
    <t>Uličný vpust betónový - stredný diel</t>
  </si>
  <si>
    <t>-1696978291</t>
  </si>
  <si>
    <t>27</t>
  </si>
  <si>
    <t>592230002104</t>
  </si>
  <si>
    <t>Uličný vpust betónový  - spodný diel</t>
  </si>
  <si>
    <t>-1387900513</t>
  </si>
  <si>
    <t>28</t>
  </si>
  <si>
    <t>-703642586</t>
  </si>
  <si>
    <t>29</t>
  </si>
  <si>
    <t>1431744149</t>
  </si>
  <si>
    <t>30</t>
  </si>
  <si>
    <t>552410003504</t>
  </si>
  <si>
    <t>Mreža pre uličný vpust, tr. zaťaženia D400</t>
  </si>
  <si>
    <t>-700853839</t>
  </si>
  <si>
    <t>31</t>
  </si>
  <si>
    <t>871424068</t>
  </si>
  <si>
    <t>Montáž kanalizačného plastového potrubia DN 200, vrátane tvarových kusov</t>
  </si>
  <si>
    <t>kpl</t>
  </si>
  <si>
    <t>-86273073</t>
  </si>
  <si>
    <t>1 " komplet, celková dĺžka 15 m</t>
  </si>
  <si>
    <t>32</t>
  </si>
  <si>
    <t>286140003255</t>
  </si>
  <si>
    <t>Materiál pre kanalizačné prípojky - rúry, tvarové kusy - komplet</t>
  </si>
  <si>
    <t>-1549886484</t>
  </si>
  <si>
    <t>- plastové rúry priame DN 200</t>
  </si>
  <si>
    <t>- tvarové kusy , kolená, odbočky podľa situácie na stavenisku</t>
  </si>
  <si>
    <t>1 " komplet pre celkovú dĺžku 15,00 m</t>
  </si>
  <si>
    <t>33</t>
  </si>
  <si>
    <t>899331115</t>
  </si>
  <si>
    <t>Výšková úprava poklopov šácht</t>
  </si>
  <si>
    <t>856439809</t>
  </si>
  <si>
    <t>34</t>
  </si>
  <si>
    <t>899431115</t>
  </si>
  <si>
    <t>Výšková úprava poklopov uzáverov inžinierskych sietí</t>
  </si>
  <si>
    <t>1743225032</t>
  </si>
  <si>
    <t>35</t>
  </si>
  <si>
    <t>916362111.S</t>
  </si>
  <si>
    <t>Osadenie cestného obrubníka betónového stojatého do lôžka z betónu prostého tr. C 12/15 s bočnou oporou</t>
  </si>
  <si>
    <t>348316826</t>
  </si>
  <si>
    <t>36</t>
  </si>
  <si>
    <t>592170002355</t>
  </si>
  <si>
    <t>Obrubník cestný, lxšxv 500x120x250 mm</t>
  </si>
  <si>
    <t>-97836574</t>
  </si>
  <si>
    <t>2*527 " základné množstvo</t>
  </si>
  <si>
    <t>26 " stratné</t>
  </si>
  <si>
    <t>37</t>
  </si>
  <si>
    <t>917862111.S</t>
  </si>
  <si>
    <t>Osadenie chodník. obrubníka betónového stojatého do lôžka z betónu prosteho tr. C 12/15 s bočnou oporou</t>
  </si>
  <si>
    <t>-1599636791</t>
  </si>
  <si>
    <t>38</t>
  </si>
  <si>
    <t>592170002105</t>
  </si>
  <si>
    <t>Obrubník chodníkový, lxšxv 1000x80x250 mm</t>
  </si>
  <si>
    <t>-738736096</t>
  </si>
  <si>
    <t>349 " základné množstvo</t>
  </si>
  <si>
    <t>11 " stratné</t>
  </si>
  <si>
    <t>39</t>
  </si>
  <si>
    <t>915940003.S</t>
  </si>
  <si>
    <t>Osadenie jednej časti spomaľovacieho prahu dĺžky 500 mm</t>
  </si>
  <si>
    <t>-141940434</t>
  </si>
  <si>
    <t>6,50/0,50 " celková dĺžka 12 m</t>
  </si>
  <si>
    <t>40</t>
  </si>
  <si>
    <t>404490005405</t>
  </si>
  <si>
    <t>Spomaľovací prah, dĺžka 500 mm (žltá, čierna)</t>
  </si>
  <si>
    <t>-299053037</t>
  </si>
  <si>
    <t>41</t>
  </si>
  <si>
    <t>919726175</t>
  </si>
  <si>
    <t>Rezanie priečnych alebo pozdĺžnych škár živič. plôch pre vytvor. komôrky pre zálievku, š. 10 mm, hĺ. 40 mm</t>
  </si>
  <si>
    <t>461332640</t>
  </si>
  <si>
    <t>42</t>
  </si>
  <si>
    <t>919726545</t>
  </si>
  <si>
    <t>Tesnenie rezaných škár zálievkou asfaltovou trvale pružnou š. 10 mm hl. 40 mm</t>
  </si>
  <si>
    <t>-63548148</t>
  </si>
  <si>
    <t>43</t>
  </si>
  <si>
    <t>919735111.S</t>
  </si>
  <si>
    <t>Rezanie existujúceho asfaltového krytu alebo podkladu hĺbky do 50 mm</t>
  </si>
  <si>
    <t>-1447275096</t>
  </si>
  <si>
    <t>Šírka škáry 5 mm</t>
  </si>
  <si>
    <t>902 " hĺbka 50 mm</t>
  </si>
  <si>
    <t>5.40</t>
  </si>
  <si>
    <t>Komunikácie - vodorovné značenie</t>
  </si>
  <si>
    <t>44</t>
  </si>
  <si>
    <t>915711212.1</t>
  </si>
  <si>
    <t>Vodorovné dopravné značenie striekané farbou čiar súvislých šírky do 150 mm, biela retroreflexná</t>
  </si>
  <si>
    <t>-407063042</t>
  </si>
  <si>
    <t>8 " šikmé čiary š. 120 mm - značenie 621</t>
  </si>
  <si>
    <t>400 " vyznačenie parkovacích miest, čiary š. 120 mm</t>
  </si>
  <si>
    <t>45</t>
  </si>
  <si>
    <t>915711312.1</t>
  </si>
  <si>
    <t>Vodorovné dopravné značenie striekané farbou čiar prerušovaných šírky do 150 mm, biela retroreflexná</t>
  </si>
  <si>
    <t>2080252291</t>
  </si>
  <si>
    <t>290 " prerušovaná čiara š. 120 mm - značenie 602</t>
  </si>
  <si>
    <t>46</t>
  </si>
  <si>
    <t>915721222.1</t>
  </si>
  <si>
    <t>Vodorovné dopravné značenie striekané farbou prechodov pre chodcov, šípky, symboly a pod., farba podľa typu značenia retroreflexná</t>
  </si>
  <si>
    <t>-489206716</t>
  </si>
  <si>
    <t>156 " priechod pre chodcov - značenie 610</t>
  </si>
  <si>
    <t>4,5 " symboly osoby so zdravotným postihnutím - značenie 622</t>
  </si>
  <si>
    <t>47</t>
  </si>
  <si>
    <t>915791111.S</t>
  </si>
  <si>
    <t>Predznačenie pre značenie striekané farbou z náterových hmôt deliace čiary, vodiace prúžky</t>
  </si>
  <si>
    <t>363384672</t>
  </si>
  <si>
    <t>8+400+290</t>
  </si>
  <si>
    <t>48</t>
  </si>
  <si>
    <t>915791112.S</t>
  </si>
  <si>
    <t>Predznačenie pre vodorovné značenie striekané farbou alebo vykonávané z náterových hmôt</t>
  </si>
  <si>
    <t>165402723</t>
  </si>
  <si>
    <t>156+4,5</t>
  </si>
  <si>
    <t>OST</t>
  </si>
  <si>
    <t>Ostatné náklady</t>
  </si>
  <si>
    <t>49</t>
  </si>
  <si>
    <t>OST300013</t>
  </si>
  <si>
    <t>Náklady na vytýčenie inžinierskych sietí na opravovanom úseku</t>
  </si>
  <si>
    <t>262144</t>
  </si>
  <si>
    <t>1995352872</t>
  </si>
  <si>
    <t>50</t>
  </si>
  <si>
    <t>OST400021</t>
  </si>
  <si>
    <t>Náklady na vypracovanie projektu dočasného dopravného značenia</t>
  </si>
  <si>
    <t>1126250876</t>
  </si>
  <si>
    <t>51</t>
  </si>
  <si>
    <t>OST600024</t>
  </si>
  <si>
    <t>Náklady na osadenie, používanie a odstránenie dočasného dopravného značenia počas výstavby</t>
  </si>
  <si>
    <t>525450110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</si>
</sst>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%"/>
    <numFmt numFmtId="165" formatCode="dd\.mm\.yyyy"/>
    <numFmt numFmtId="166" formatCode="#,##0.00000"/>
    <numFmt numFmtId="167" formatCode="#,##0.000"/>
  </numFmts>
  <fonts count="39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505050"/>
      <name val="Arial CE"/>
    </font>
    <font>
      <sz val="8"/>
      <color rgb="FF800080"/>
      <name val="Arial CE"/>
    </font>
    <font>
      <sz val="8"/>
      <color rgb="FFFF0000"/>
      <name val="Arial CE"/>
    </font>
    <font>
      <sz val="8"/>
      <color rgb="FFFFFFFF"/>
      <name val="Arial CE"/>
    </font>
    <font>
      <sz val="8"/>
      <color rgb="FF3366FF"/>
      <name val="Arial CE"/>
    </font>
    <font>
      <b/>
      <sz val="14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sz val="10"/>
      <color rgb="FFFFFFFF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u/>
      <sz val="11"/>
      <color theme="10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38" fillId="0" borderId="0" applyNumberFormat="0" applyFill="0" applyBorder="0" applyAlignment="0" applyProtection="0"/>
  </cellStyleXfs>
  <cellXfs count="243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4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2" fillId="3" borderId="0" xfId="0" applyFont="1" applyFill="1" applyAlignment="1" applyProtection="1">
      <alignment horizontal="left" vertical="center"/>
      <protection locked="0"/>
    </xf>
    <xf numFmtId="49" fontId="2" fillId="3" borderId="0" xfId="0" applyNumberFormat="1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 wrapText="1"/>
    </xf>
    <xf numFmtId="0" fontId="0" fillId="0" borderId="4" xfId="0" applyBorder="1"/>
    <xf numFmtId="0" fontId="0" fillId="0" borderId="0" xfId="0" applyFont="1" applyAlignment="1">
      <alignment vertical="center"/>
    </xf>
    <xf numFmtId="0" fontId="0" fillId="0" borderId="3" xfId="0" applyFont="1" applyBorder="1" applyAlignment="1">
      <alignment vertical="center"/>
    </xf>
    <xf numFmtId="0" fontId="17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vertical="center"/>
    </xf>
    <xf numFmtId="0" fontId="18" fillId="0" borderId="0" xfId="0" applyFont="1" applyAlignment="1">
      <alignment horizontal="left"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center" vertical="center"/>
    </xf>
    <xf numFmtId="0" fontId="0" fillId="0" borderId="3" xfId="0" applyBorder="1" applyAlignment="1">
      <alignment vertical="center"/>
    </xf>
    <xf numFmtId="0" fontId="20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17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0" fillId="5" borderId="7" xfId="0" applyFont="1" applyFill="1" applyBorder="1" applyAlignment="1">
      <alignment vertical="center"/>
    </xf>
    <xf numFmtId="0" fontId="23" fillId="5" borderId="0" xfId="0" applyFont="1" applyFill="1" applyAlignment="1">
      <alignment horizontal="center" vertical="center"/>
    </xf>
    <xf numFmtId="0" fontId="24" fillId="0" borderId="16" xfId="0" applyFont="1" applyBorder="1" applyAlignment="1">
      <alignment horizontal="center" vertical="center" wrapText="1"/>
    </xf>
    <xf numFmtId="0" fontId="24" fillId="0" borderId="17" xfId="0" applyFont="1" applyBorder="1" applyAlignment="1">
      <alignment horizontal="center" vertical="center" wrapText="1"/>
    </xf>
    <xf numFmtId="0" fontId="24" fillId="0" borderId="18" xfId="0" applyFont="1" applyBorder="1" applyAlignment="1">
      <alignment horizontal="center" vertical="center" wrapText="1"/>
    </xf>
    <xf numFmtId="0" fontId="0" fillId="0" borderId="11" xfId="0" applyFont="1" applyBorder="1" applyAlignment="1">
      <alignment vertical="center"/>
    </xf>
    <xf numFmtId="0" fontId="0" fillId="0" borderId="12" xfId="0" applyFont="1" applyBorder="1" applyAlignment="1">
      <alignment vertical="center"/>
    </xf>
    <xf numFmtId="0" fontId="0" fillId="0" borderId="13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25" fillId="0" borderId="0" xfId="0" applyFont="1" applyAlignment="1">
      <alignment horizontal="left" vertical="center"/>
    </xf>
    <xf numFmtId="0" fontId="25" fillId="0" borderId="0" xfId="0" applyFont="1" applyAlignment="1">
      <alignment vertical="center"/>
    </xf>
    <xf numFmtId="4" fontId="25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21" fillId="0" borderId="14" xfId="0" applyNumberFormat="1" applyFont="1" applyBorder="1" applyAlignment="1">
      <alignment vertical="center"/>
    </xf>
    <xf numFmtId="4" fontId="21" fillId="0" borderId="0" xfId="0" applyNumberFormat="1" applyFont="1" applyBorder="1" applyAlignment="1">
      <alignment vertical="center"/>
    </xf>
    <xf numFmtId="166" fontId="21" fillId="0" borderId="0" xfId="0" applyNumberFormat="1" applyFont="1" applyBorder="1" applyAlignment="1">
      <alignment vertical="center"/>
    </xf>
    <xf numFmtId="4" fontId="21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6" fillId="0" borderId="0" xfId="0" applyFont="1" applyAlignment="1">
      <alignment horizontal="left" vertical="center"/>
    </xf>
    <xf numFmtId="0" fontId="27" fillId="0" borderId="0" xfId="1" applyFont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" fontId="30" fillId="0" borderId="19" xfId="0" applyNumberFormat="1" applyFont="1" applyBorder="1" applyAlignment="1">
      <alignment vertical="center"/>
    </xf>
    <xf numFmtId="4" fontId="30" fillId="0" borderId="20" xfId="0" applyNumberFormat="1" applyFont="1" applyBorder="1" applyAlignment="1">
      <alignment vertical="center"/>
    </xf>
    <xf numFmtId="166" fontId="30" fillId="0" borderId="20" xfId="0" applyNumberFormat="1" applyFont="1" applyBorder="1" applyAlignment="1">
      <alignment vertical="center"/>
    </xf>
    <xf numFmtId="4" fontId="30" fillId="0" borderId="21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31" fillId="0" borderId="0" xfId="0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12" fillId="0" borderId="3" xfId="0" applyFont="1" applyBorder="1" applyAlignment="1">
      <alignment vertical="center"/>
    </xf>
    <xf numFmtId="0" fontId="12" fillId="0" borderId="0" xfId="0" applyFont="1" applyAlignment="1">
      <alignment vertical="center"/>
    </xf>
    <xf numFmtId="0" fontId="17" fillId="0" borderId="0" xfId="0" applyFont="1" applyAlignment="1">
      <alignment horizontal="left" vertical="center"/>
    </xf>
    <xf numFmtId="0" fontId="22" fillId="0" borderId="0" xfId="0" applyFont="1" applyAlignment="1">
      <alignment horizontal="left" vertical="center"/>
    </xf>
    <xf numFmtId="4" fontId="18" fillId="0" borderId="0" xfId="0" applyNumberFormat="1" applyFont="1" applyAlignment="1">
      <alignment vertical="center"/>
    </xf>
    <xf numFmtId="164" fontId="18" fillId="0" borderId="0" xfId="0" applyNumberFormat="1" applyFont="1" applyAlignment="1">
      <alignment horizontal="righ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5" borderId="0" xfId="0" applyFont="1" applyFill="1" applyAlignment="1">
      <alignment vertical="center"/>
    </xf>
    <xf numFmtId="0" fontId="4" fillId="5" borderId="6" xfId="0" applyFont="1" applyFill="1" applyBorder="1" applyAlignment="1">
      <alignment horizontal="left" vertical="center"/>
    </xf>
    <xf numFmtId="0" fontId="4" fillId="5" borderId="7" xfId="0" applyFont="1" applyFill="1" applyBorder="1" applyAlignment="1">
      <alignment horizontal="right" vertical="center"/>
    </xf>
    <xf numFmtId="0" fontId="4" fillId="5" borderId="7" xfId="0" applyFont="1" applyFill="1" applyBorder="1" applyAlignment="1">
      <alignment horizontal="center" vertical="center"/>
    </xf>
    <xf numFmtId="4" fontId="4" fillId="5" borderId="7" xfId="0" applyNumberFormat="1" applyFont="1" applyFill="1" applyBorder="1" applyAlignment="1">
      <alignment vertical="center"/>
    </xf>
    <xf numFmtId="0" fontId="0" fillId="5" borderId="8" xfId="0" applyFont="1" applyFill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23" fillId="5" borderId="0" xfId="0" applyFont="1" applyFill="1" applyAlignment="1">
      <alignment horizontal="left" vertical="center"/>
    </xf>
    <xf numFmtId="0" fontId="23" fillId="5" borderId="0" xfId="0" applyFont="1" applyFill="1" applyAlignment="1">
      <alignment horizontal="right" vertical="center"/>
    </xf>
    <xf numFmtId="0" fontId="32" fillId="0" borderId="0" xfId="0" applyFont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6" fillId="0" borderId="20" xfId="0" applyFont="1" applyBorder="1" applyAlignment="1">
      <alignment horizontal="left" vertical="center"/>
    </xf>
    <xf numFmtId="0" fontId="6" fillId="0" borderId="20" xfId="0" applyFont="1" applyBorder="1" applyAlignment="1">
      <alignment vertical="center"/>
    </xf>
    <xf numFmtId="4" fontId="6" fillId="0" borderId="20" xfId="0" applyNumberFormat="1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20" xfId="0" applyFont="1" applyBorder="1" applyAlignment="1">
      <alignment horizontal="left" vertical="center"/>
    </xf>
    <xf numFmtId="0" fontId="7" fillId="0" borderId="20" xfId="0" applyFont="1" applyBorder="1" applyAlignment="1">
      <alignment vertical="center"/>
    </xf>
    <xf numFmtId="4" fontId="7" fillId="0" borderId="20" xfId="0" applyNumberFormat="1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23" fillId="5" borderId="16" xfId="0" applyFont="1" applyFill="1" applyBorder="1" applyAlignment="1">
      <alignment horizontal="center" vertical="center" wrapText="1"/>
    </xf>
    <xf numFmtId="0" fontId="23" fillId="5" borderId="17" xfId="0" applyFont="1" applyFill="1" applyBorder="1" applyAlignment="1">
      <alignment horizontal="center" vertical="center" wrapText="1"/>
    </xf>
    <xf numFmtId="0" fontId="23" fillId="5" borderId="18" xfId="0" applyFont="1" applyFill="1" applyBorder="1" applyAlignment="1">
      <alignment horizontal="center" vertical="center" wrapText="1"/>
    </xf>
    <xf numFmtId="0" fontId="23" fillId="5" borderId="0" xfId="0" applyFont="1" applyFill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25" fillId="0" borderId="0" xfId="0" applyNumberFormat="1" applyFont="1" applyAlignment="1"/>
    <xf numFmtId="166" fontId="33" fillId="0" borderId="12" xfId="0" applyNumberFormat="1" applyFont="1" applyBorder="1" applyAlignment="1"/>
    <xf numFmtId="166" fontId="33" fillId="0" borderId="13" xfId="0" applyNumberFormat="1" applyFont="1" applyBorder="1" applyAlignment="1"/>
    <xf numFmtId="4" fontId="34" fillId="0" borderId="0" xfId="0" applyNumberFormat="1" applyFont="1" applyAlignment="1">
      <alignment vertical="center"/>
    </xf>
    <xf numFmtId="0" fontId="8" fillId="0" borderId="3" xfId="0" applyFont="1" applyBorder="1" applyAlignment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/>
    <xf numFmtId="0" fontId="8" fillId="0" borderId="14" xfId="0" applyFont="1" applyBorder="1" applyAlignment="1"/>
    <xf numFmtId="0" fontId="8" fillId="0" borderId="0" xfId="0" applyFont="1" applyBorder="1" applyAlignment="1"/>
    <xf numFmtId="166" fontId="8" fillId="0" borderId="0" xfId="0" applyNumberFormat="1" applyFont="1" applyBorder="1" applyAlignment="1"/>
    <xf numFmtId="166" fontId="8" fillId="0" borderId="15" xfId="0" applyNumberFormat="1" applyFont="1" applyBorder="1" applyAlignment="1"/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>
      <alignment horizontal="left"/>
    </xf>
    <xf numFmtId="4" fontId="7" fillId="0" borderId="0" xfId="0" applyNumberFormat="1" applyFont="1" applyAlignment="1"/>
    <xf numFmtId="0" fontId="0" fillId="0" borderId="3" xfId="0" applyFont="1" applyBorder="1" applyAlignment="1" applyProtection="1">
      <alignment vertical="center"/>
      <protection locked="0"/>
    </xf>
    <xf numFmtId="0" fontId="23" fillId="0" borderId="22" xfId="0" applyFont="1" applyBorder="1" applyAlignment="1" applyProtection="1">
      <alignment horizontal="center" vertical="center"/>
      <protection locked="0"/>
    </xf>
    <xf numFmtId="49" fontId="23" fillId="0" borderId="22" xfId="0" applyNumberFormat="1" applyFont="1" applyBorder="1" applyAlignment="1" applyProtection="1">
      <alignment horizontal="left" vertical="center" wrapText="1"/>
      <protection locked="0"/>
    </xf>
    <xf numFmtId="0" fontId="23" fillId="0" borderId="22" xfId="0" applyFont="1" applyBorder="1" applyAlignment="1" applyProtection="1">
      <alignment horizontal="left" vertical="center" wrapText="1"/>
      <protection locked="0"/>
    </xf>
    <xf numFmtId="0" fontId="23" fillId="0" borderId="22" xfId="0" applyFont="1" applyBorder="1" applyAlignment="1" applyProtection="1">
      <alignment horizontal="center" vertical="center" wrapText="1"/>
      <protection locked="0"/>
    </xf>
    <xf numFmtId="167" fontId="23" fillId="0" borderId="22" xfId="0" applyNumberFormat="1" applyFont="1" applyBorder="1" applyAlignment="1" applyProtection="1">
      <alignment vertical="center"/>
      <protection locked="0"/>
    </xf>
    <xf numFmtId="4" fontId="23" fillId="3" borderId="22" xfId="0" applyNumberFormat="1" applyFont="1" applyFill="1" applyBorder="1" applyAlignment="1" applyProtection="1">
      <alignment vertical="center"/>
      <protection locked="0"/>
    </xf>
    <xf numFmtId="4" fontId="23" fillId="0" borderId="22" xfId="0" applyNumberFormat="1" applyFont="1" applyBorder="1" applyAlignment="1" applyProtection="1">
      <alignment vertical="center"/>
      <protection locked="0"/>
    </xf>
    <xf numFmtId="0" fontId="0" fillId="0" borderId="22" xfId="0" applyFont="1" applyBorder="1" applyAlignment="1" applyProtection="1">
      <alignment vertical="center"/>
      <protection locked="0"/>
    </xf>
    <xf numFmtId="0" fontId="24" fillId="3" borderId="14" xfId="0" applyFont="1" applyFill="1" applyBorder="1" applyAlignment="1" applyProtection="1">
      <alignment horizontal="left" vertical="center"/>
      <protection locked="0"/>
    </xf>
    <xf numFmtId="0" fontId="24" fillId="0" borderId="0" xfId="0" applyFont="1" applyBorder="1" applyAlignment="1">
      <alignment horizontal="center" vertical="center"/>
    </xf>
    <xf numFmtId="166" fontId="24" fillId="0" borderId="0" xfId="0" applyNumberFormat="1" applyFont="1" applyBorder="1" applyAlignment="1">
      <alignment vertical="center"/>
    </xf>
    <xf numFmtId="166" fontId="24" fillId="0" borderId="15" xfId="0" applyNumberFormat="1" applyFont="1" applyBorder="1" applyAlignment="1">
      <alignment vertical="center"/>
    </xf>
    <xf numFmtId="0" fontId="23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9" fillId="0" borderId="3" xfId="0" applyFont="1" applyBorder="1" applyAlignment="1">
      <alignment vertical="center"/>
    </xf>
    <xf numFmtId="0" fontId="35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167" fontId="9" fillId="0" borderId="0" xfId="0" applyNumberFormat="1" applyFont="1" applyAlignment="1">
      <alignment vertical="center"/>
    </xf>
    <xf numFmtId="0" fontId="9" fillId="0" borderId="0" xfId="0" applyFont="1" applyAlignment="1" applyProtection="1">
      <alignment vertical="center"/>
      <protection locked="0"/>
    </xf>
    <xf numFmtId="0" fontId="9" fillId="0" borderId="14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15" xfId="0" applyFont="1" applyBorder="1" applyAlignment="1">
      <alignment vertical="center"/>
    </xf>
    <xf numFmtId="0" fontId="10" fillId="0" borderId="3" xfId="0" applyFont="1" applyBorder="1" applyAlignment="1">
      <alignment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0" fontId="10" fillId="0" borderId="0" xfId="0" applyFont="1" applyAlignment="1" applyProtection="1">
      <alignment vertical="center"/>
      <protection locked="0"/>
    </xf>
    <xf numFmtId="0" fontId="10" fillId="0" borderId="14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10" fillId="0" borderId="15" xfId="0" applyFont="1" applyBorder="1" applyAlignment="1">
      <alignment vertical="center"/>
    </xf>
    <xf numFmtId="0" fontId="36" fillId="0" borderId="22" xfId="0" applyFont="1" applyBorder="1" applyAlignment="1" applyProtection="1">
      <alignment horizontal="center" vertical="center"/>
      <protection locked="0"/>
    </xf>
    <xf numFmtId="49" fontId="36" fillId="0" borderId="22" xfId="0" applyNumberFormat="1" applyFont="1" applyBorder="1" applyAlignment="1" applyProtection="1">
      <alignment horizontal="left" vertical="center" wrapText="1"/>
      <protection locked="0"/>
    </xf>
    <xf numFmtId="0" fontId="36" fillId="0" borderId="22" xfId="0" applyFont="1" applyBorder="1" applyAlignment="1" applyProtection="1">
      <alignment horizontal="left" vertical="center" wrapText="1"/>
      <protection locked="0"/>
    </xf>
    <xf numFmtId="0" fontId="36" fillId="0" borderId="22" xfId="0" applyFont="1" applyBorder="1" applyAlignment="1" applyProtection="1">
      <alignment horizontal="center" vertical="center" wrapText="1"/>
      <protection locked="0"/>
    </xf>
    <xf numFmtId="167" fontId="36" fillId="0" borderId="22" xfId="0" applyNumberFormat="1" applyFont="1" applyBorder="1" applyAlignment="1" applyProtection="1">
      <alignment vertical="center"/>
      <protection locked="0"/>
    </xf>
    <xf numFmtId="4" fontId="36" fillId="3" borderId="22" xfId="0" applyNumberFormat="1" applyFont="1" applyFill="1" applyBorder="1" applyAlignment="1" applyProtection="1">
      <alignment vertical="center"/>
      <protection locked="0"/>
    </xf>
    <xf numFmtId="4" fontId="36" fillId="0" borderId="22" xfId="0" applyNumberFormat="1" applyFont="1" applyBorder="1" applyAlignment="1" applyProtection="1">
      <alignment vertical="center"/>
      <protection locked="0"/>
    </xf>
    <xf numFmtId="0" fontId="37" fillId="0" borderId="22" xfId="0" applyFont="1" applyBorder="1" applyAlignment="1" applyProtection="1">
      <alignment vertical="center"/>
      <protection locked="0"/>
    </xf>
    <xf numFmtId="0" fontId="37" fillId="0" borderId="3" xfId="0" applyFont="1" applyBorder="1" applyAlignment="1">
      <alignment vertical="center"/>
    </xf>
    <xf numFmtId="0" fontId="36" fillId="3" borderId="14" xfId="0" applyFont="1" applyFill="1" applyBorder="1" applyAlignment="1" applyProtection="1">
      <alignment horizontal="left" vertical="center"/>
      <protection locked="0"/>
    </xf>
    <xf numFmtId="0" fontId="36" fillId="0" borderId="0" xfId="0" applyFont="1" applyBorder="1" applyAlignment="1">
      <alignment horizontal="center" vertical="center"/>
    </xf>
    <xf numFmtId="0" fontId="11" fillId="0" borderId="3" xfId="0" applyFont="1" applyBorder="1" applyAlignment="1">
      <alignment vertical="center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 wrapText="1"/>
    </xf>
    <xf numFmtId="167" fontId="11" fillId="0" borderId="0" xfId="0" applyNumberFormat="1" applyFont="1" applyAlignment="1">
      <alignment vertical="center"/>
    </xf>
    <xf numFmtId="0" fontId="11" fillId="0" borderId="0" xfId="0" applyFont="1" applyAlignment="1" applyProtection="1">
      <alignment vertical="center"/>
      <protection locked="0"/>
    </xf>
    <xf numFmtId="0" fontId="11" fillId="0" borderId="14" xfId="0" applyFont="1" applyBorder="1" applyAlignment="1">
      <alignment vertical="center"/>
    </xf>
    <xf numFmtId="0" fontId="11" fillId="0" borderId="0" xfId="0" applyFont="1" applyBorder="1" applyAlignment="1">
      <alignment vertical="center"/>
    </xf>
    <xf numFmtId="0" fontId="11" fillId="0" borderId="15" xfId="0" applyFont="1" applyBorder="1" applyAlignment="1">
      <alignment vertical="center"/>
    </xf>
    <xf numFmtId="0" fontId="24" fillId="3" borderId="19" xfId="0" applyFont="1" applyFill="1" applyBorder="1" applyAlignment="1" applyProtection="1">
      <alignment horizontal="left" vertical="center"/>
      <protection locked="0"/>
    </xf>
    <xf numFmtId="0" fontId="24" fillId="0" borderId="20" xfId="0" applyFont="1" applyBorder="1" applyAlignment="1">
      <alignment horizontal="center" vertical="center"/>
    </xf>
    <xf numFmtId="0" fontId="0" fillId="0" borderId="20" xfId="0" applyFont="1" applyBorder="1" applyAlignment="1">
      <alignment vertical="center"/>
    </xf>
    <xf numFmtId="166" fontId="24" fillId="0" borderId="20" xfId="0" applyNumberFormat="1" applyFont="1" applyBorder="1" applyAlignment="1">
      <alignment vertical="center"/>
    </xf>
    <xf numFmtId="166" fontId="24" fillId="0" borderId="21" xfId="0" applyNumberFormat="1" applyFont="1" applyBorder="1" applyAlignment="1">
      <alignment vertical="center"/>
    </xf>
    <xf numFmtId="0" fontId="16" fillId="0" borderId="0" xfId="0" applyFont="1" applyAlignment="1">
      <alignment horizontal="left" vertical="top" wrapText="1"/>
    </xf>
    <xf numFmtId="0" fontId="16" fillId="0" borderId="0" xfId="0" applyFont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top" wrapText="1"/>
    </xf>
    <xf numFmtId="49" fontId="2" fillId="3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4" fontId="17" fillId="0" borderId="5" xfId="0" applyNumberFormat="1" applyFont="1" applyBorder="1" applyAlignment="1">
      <alignment vertical="center"/>
    </xf>
    <xf numFmtId="0" fontId="0" fillId="0" borderId="5" xfId="0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4" fontId="19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horizontal="left" vertical="center"/>
    </xf>
    <xf numFmtId="0" fontId="4" fillId="4" borderId="7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21" fillId="0" borderId="11" xfId="0" applyFont="1" applyBorder="1" applyAlignment="1">
      <alignment horizontal="center" vertical="center"/>
    </xf>
    <xf numFmtId="0" fontId="21" fillId="0" borderId="12" xfId="0" applyFont="1" applyBorder="1" applyAlignment="1">
      <alignment horizontal="left" vertical="center"/>
    </xf>
    <xf numFmtId="0" fontId="22" fillId="0" borderId="14" xfId="0" applyFont="1" applyBorder="1" applyAlignment="1">
      <alignment horizontal="left" vertical="center"/>
    </xf>
    <xf numFmtId="0" fontId="22" fillId="0" borderId="0" xfId="0" applyFont="1" applyBorder="1" applyAlignment="1">
      <alignment horizontal="left" vertical="center"/>
    </xf>
    <xf numFmtId="0" fontId="23" fillId="5" borderId="6" xfId="0" applyFont="1" applyFill="1" applyBorder="1" applyAlignment="1">
      <alignment horizontal="center" vertical="center"/>
    </xf>
    <xf numFmtId="0" fontId="23" fillId="5" borderId="7" xfId="0" applyFont="1" applyFill="1" applyBorder="1" applyAlignment="1">
      <alignment horizontal="left" vertical="center"/>
    </xf>
    <xf numFmtId="0" fontId="23" fillId="5" borderId="7" xfId="0" applyFont="1" applyFill="1" applyBorder="1" applyAlignment="1">
      <alignment horizontal="center" vertical="center"/>
    </xf>
    <xf numFmtId="0" fontId="23" fillId="5" borderId="7" xfId="0" applyFont="1" applyFill="1" applyBorder="1" applyAlignment="1">
      <alignment horizontal="right" vertical="center"/>
    </xf>
    <xf numFmtId="0" fontId="23" fillId="5" borderId="8" xfId="0" applyFont="1" applyFill="1" applyBorder="1" applyAlignment="1">
      <alignment horizontal="left" vertical="center"/>
    </xf>
    <xf numFmtId="4" fontId="29" fillId="0" borderId="0" xfId="0" applyNumberFormat="1" applyFont="1" applyAlignment="1">
      <alignment vertical="center"/>
    </xf>
    <xf numFmtId="0" fontId="29" fillId="0" borderId="0" xfId="0" applyFont="1" applyAlignment="1">
      <alignment vertical="center"/>
    </xf>
    <xf numFmtId="0" fontId="28" fillId="0" borderId="0" xfId="0" applyFont="1" applyAlignment="1">
      <alignment horizontal="left" vertical="center" wrapText="1"/>
    </xf>
    <xf numFmtId="4" fontId="25" fillId="0" borderId="0" xfId="0" applyNumberFormat="1" applyFont="1" applyAlignment="1">
      <alignment horizontal="right" vertical="center"/>
    </xf>
    <xf numFmtId="4" fontId="25" fillId="0" borderId="0" xfId="0" applyNumberFormat="1" applyFont="1" applyAlignment="1">
      <alignment vertical="center"/>
    </xf>
    <xf numFmtId="0" fontId="13" fillId="2" borderId="0" xfId="0" applyFont="1" applyFill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0" fillId="0" borderId="0" xfId="0" applyFont="1" applyAlignment="1">
      <alignment vertical="center"/>
    </xf>
    <xf numFmtId="0" fontId="2" fillId="3" borderId="0" xfId="0" applyFont="1" applyFill="1" applyAlignment="1" applyProtection="1">
      <alignment horizontal="left" vertical="center"/>
      <protection locked="0"/>
    </xf>
  </cellXfs>
  <cellStyles count="2">
    <cellStyle name="Hypertextové prepojenie" xfId="1" builtinId="8"/>
    <cellStyle name="Normálna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M97"/>
  <sheetViews>
    <sheetView showGridLines="0" workbookViewId="0"/>
  </sheetViews>
  <sheetFormatPr defaultRowHeight="15"/>
  <cols>
    <col min="1" max="1" width="8.33203125" style="1" customWidth="1"/>
    <col min="2" max="2" width="1.6640625" style="1" customWidth="1"/>
    <col min="3" max="3" width="4.1640625" style="1" customWidth="1"/>
    <col min="4" max="33" width="2.6640625" style="1" customWidth="1"/>
    <col min="34" max="34" width="3.33203125" style="1" customWidth="1"/>
    <col min="35" max="35" width="31.6640625" style="1" customWidth="1"/>
    <col min="36" max="37" width="2.5" style="1" customWidth="1"/>
    <col min="38" max="38" width="8.33203125" style="1" customWidth="1"/>
    <col min="39" max="39" width="3.33203125" style="1" customWidth="1"/>
    <col min="40" max="40" width="13.33203125" style="1" customWidth="1"/>
    <col min="41" max="41" width="7.5" style="1" customWidth="1"/>
    <col min="42" max="42" width="4.1640625" style="1" customWidth="1"/>
    <col min="43" max="43" width="15.6640625" style="1" hidden="1" customWidth="1"/>
    <col min="44" max="44" width="13.6640625" style="1" customWidth="1"/>
    <col min="45" max="47" width="25.83203125" style="1" hidden="1" customWidth="1"/>
    <col min="48" max="49" width="21.6640625" style="1" hidden="1" customWidth="1"/>
    <col min="50" max="51" width="25" style="1" hidden="1" customWidth="1"/>
    <col min="52" max="52" width="21.6640625" style="1" hidden="1" customWidth="1"/>
    <col min="53" max="53" width="19.1640625" style="1" hidden="1" customWidth="1"/>
    <col min="54" max="54" width="25" style="1" hidden="1" customWidth="1"/>
    <col min="55" max="55" width="21.6640625" style="1" hidden="1" customWidth="1"/>
    <col min="56" max="56" width="19.1640625" style="1" hidden="1" customWidth="1"/>
    <col min="57" max="57" width="66.5" style="1" customWidth="1"/>
    <col min="71" max="91" width="9.33203125" style="1" hidden="1"/>
  </cols>
  <sheetData>
    <row r="1" spans="1:74" ht="11.25">
      <c r="A1" s="16" t="s">
        <v>0</v>
      </c>
      <c r="AZ1" s="16" t="s">
        <v>1</v>
      </c>
      <c r="BA1" s="16" t="s">
        <v>2</v>
      </c>
      <c r="BB1" s="16" t="s">
        <v>1</v>
      </c>
      <c r="BT1" s="16" t="s">
        <v>3</v>
      </c>
      <c r="BU1" s="16" t="s">
        <v>3</v>
      </c>
      <c r="BV1" s="16" t="s">
        <v>4</v>
      </c>
    </row>
    <row r="2" spans="1:74" s="1" customFormat="1" ht="36.950000000000003" customHeight="1">
      <c r="AR2" s="238" t="s">
        <v>5</v>
      </c>
      <c r="AS2" s="204"/>
      <c r="AT2" s="204"/>
      <c r="AU2" s="204"/>
      <c r="AV2" s="204"/>
      <c r="AW2" s="204"/>
      <c r="AX2" s="204"/>
      <c r="AY2" s="204"/>
      <c r="AZ2" s="204"/>
      <c r="BA2" s="204"/>
      <c r="BB2" s="204"/>
      <c r="BC2" s="204"/>
      <c r="BD2" s="204"/>
      <c r="BE2" s="204"/>
      <c r="BS2" s="17" t="s">
        <v>6</v>
      </c>
      <c r="BT2" s="17" t="s">
        <v>7</v>
      </c>
    </row>
    <row r="3" spans="1:74" s="1" customFormat="1" ht="6.95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20"/>
      <c r="BS3" s="17" t="s">
        <v>6</v>
      </c>
      <c r="BT3" s="17" t="s">
        <v>7</v>
      </c>
    </row>
    <row r="4" spans="1:74" s="1" customFormat="1" ht="24.95" customHeight="1">
      <c r="B4" s="20"/>
      <c r="D4" s="21" t="s">
        <v>8</v>
      </c>
      <c r="AR4" s="20"/>
      <c r="AS4" s="22" t="s">
        <v>9</v>
      </c>
      <c r="BE4" s="23" t="s">
        <v>10</v>
      </c>
      <c r="BS4" s="17" t="s">
        <v>11</v>
      </c>
    </row>
    <row r="5" spans="1:74" s="1" customFormat="1" ht="12" customHeight="1">
      <c r="B5" s="20"/>
      <c r="D5" s="24" t="s">
        <v>12</v>
      </c>
      <c r="K5" s="203" t="s">
        <v>13</v>
      </c>
      <c r="L5" s="204"/>
      <c r="M5" s="204"/>
      <c r="N5" s="204"/>
      <c r="O5" s="204"/>
      <c r="P5" s="204"/>
      <c r="Q5" s="204"/>
      <c r="R5" s="204"/>
      <c r="S5" s="204"/>
      <c r="T5" s="204"/>
      <c r="U5" s="204"/>
      <c r="V5" s="204"/>
      <c r="W5" s="204"/>
      <c r="X5" s="204"/>
      <c r="Y5" s="204"/>
      <c r="Z5" s="204"/>
      <c r="AA5" s="204"/>
      <c r="AB5" s="204"/>
      <c r="AC5" s="204"/>
      <c r="AD5" s="204"/>
      <c r="AE5" s="204"/>
      <c r="AF5" s="204"/>
      <c r="AG5" s="204"/>
      <c r="AH5" s="204"/>
      <c r="AI5" s="204"/>
      <c r="AJ5" s="204"/>
      <c r="AK5" s="204"/>
      <c r="AL5" s="204"/>
      <c r="AM5" s="204"/>
      <c r="AN5" s="204"/>
      <c r="AO5" s="204"/>
      <c r="AR5" s="20"/>
      <c r="BE5" s="200" t="s">
        <v>14</v>
      </c>
      <c r="BS5" s="17" t="s">
        <v>6</v>
      </c>
    </row>
    <row r="6" spans="1:74" s="1" customFormat="1" ht="36.950000000000003" customHeight="1">
      <c r="B6" s="20"/>
      <c r="D6" s="26" t="s">
        <v>15</v>
      </c>
      <c r="K6" s="205" t="s">
        <v>16</v>
      </c>
      <c r="L6" s="204"/>
      <c r="M6" s="204"/>
      <c r="N6" s="204"/>
      <c r="O6" s="204"/>
      <c r="P6" s="204"/>
      <c r="Q6" s="204"/>
      <c r="R6" s="204"/>
      <c r="S6" s="204"/>
      <c r="T6" s="204"/>
      <c r="U6" s="204"/>
      <c r="V6" s="204"/>
      <c r="W6" s="204"/>
      <c r="X6" s="204"/>
      <c r="Y6" s="204"/>
      <c r="Z6" s="204"/>
      <c r="AA6" s="204"/>
      <c r="AB6" s="204"/>
      <c r="AC6" s="204"/>
      <c r="AD6" s="204"/>
      <c r="AE6" s="204"/>
      <c r="AF6" s="204"/>
      <c r="AG6" s="204"/>
      <c r="AH6" s="204"/>
      <c r="AI6" s="204"/>
      <c r="AJ6" s="204"/>
      <c r="AK6" s="204"/>
      <c r="AL6" s="204"/>
      <c r="AM6" s="204"/>
      <c r="AN6" s="204"/>
      <c r="AO6" s="204"/>
      <c r="AR6" s="20"/>
      <c r="BE6" s="201"/>
      <c r="BS6" s="17" t="s">
        <v>6</v>
      </c>
    </row>
    <row r="7" spans="1:74" s="1" customFormat="1" ht="12" customHeight="1">
      <c r="B7" s="20"/>
      <c r="D7" s="27" t="s">
        <v>17</v>
      </c>
      <c r="K7" s="25" t="s">
        <v>1</v>
      </c>
      <c r="AK7" s="27" t="s">
        <v>18</v>
      </c>
      <c r="AN7" s="25" t="s">
        <v>1</v>
      </c>
      <c r="AR7" s="20"/>
      <c r="BE7" s="201"/>
      <c r="BS7" s="17" t="s">
        <v>6</v>
      </c>
    </row>
    <row r="8" spans="1:74" s="1" customFormat="1" ht="12" customHeight="1">
      <c r="B8" s="20"/>
      <c r="D8" s="27" t="s">
        <v>19</v>
      </c>
      <c r="K8" s="25" t="s">
        <v>20</v>
      </c>
      <c r="AK8" s="27" t="s">
        <v>21</v>
      </c>
      <c r="AN8" s="28" t="s">
        <v>22</v>
      </c>
      <c r="AR8" s="20"/>
      <c r="BE8" s="201"/>
      <c r="BS8" s="17" t="s">
        <v>6</v>
      </c>
    </row>
    <row r="9" spans="1:74" s="1" customFormat="1" ht="14.45" customHeight="1">
      <c r="B9" s="20"/>
      <c r="AR9" s="20"/>
      <c r="BE9" s="201"/>
      <c r="BS9" s="17" t="s">
        <v>6</v>
      </c>
    </row>
    <row r="10" spans="1:74" s="1" customFormat="1" ht="12" customHeight="1">
      <c r="B10" s="20"/>
      <c r="D10" s="27" t="s">
        <v>23</v>
      </c>
      <c r="AK10" s="27" t="s">
        <v>24</v>
      </c>
      <c r="AN10" s="25" t="s">
        <v>1</v>
      </c>
      <c r="AR10" s="20"/>
      <c r="BE10" s="201"/>
      <c r="BS10" s="17" t="s">
        <v>6</v>
      </c>
    </row>
    <row r="11" spans="1:74" s="1" customFormat="1" ht="18.399999999999999" customHeight="1">
      <c r="B11" s="20"/>
      <c r="E11" s="25" t="s">
        <v>25</v>
      </c>
      <c r="AK11" s="27" t="s">
        <v>26</v>
      </c>
      <c r="AN11" s="25" t="s">
        <v>1</v>
      </c>
      <c r="AR11" s="20"/>
      <c r="BE11" s="201"/>
      <c r="BS11" s="17" t="s">
        <v>6</v>
      </c>
    </row>
    <row r="12" spans="1:74" s="1" customFormat="1" ht="6.95" customHeight="1">
      <c r="B12" s="20"/>
      <c r="AR12" s="20"/>
      <c r="BE12" s="201"/>
      <c r="BS12" s="17" t="s">
        <v>6</v>
      </c>
    </row>
    <row r="13" spans="1:74" s="1" customFormat="1" ht="12" customHeight="1">
      <c r="B13" s="20"/>
      <c r="D13" s="27" t="s">
        <v>27</v>
      </c>
      <c r="AK13" s="27" t="s">
        <v>24</v>
      </c>
      <c r="AN13" s="29" t="s">
        <v>28</v>
      </c>
      <c r="AR13" s="20"/>
      <c r="BE13" s="201"/>
      <c r="BS13" s="17" t="s">
        <v>6</v>
      </c>
    </row>
    <row r="14" spans="1:74" ht="12.75">
      <c r="B14" s="20"/>
      <c r="E14" s="206" t="s">
        <v>28</v>
      </c>
      <c r="F14" s="207"/>
      <c r="G14" s="207"/>
      <c r="H14" s="207"/>
      <c r="I14" s="207"/>
      <c r="J14" s="207"/>
      <c r="K14" s="207"/>
      <c r="L14" s="207"/>
      <c r="M14" s="207"/>
      <c r="N14" s="207"/>
      <c r="O14" s="207"/>
      <c r="P14" s="207"/>
      <c r="Q14" s="207"/>
      <c r="R14" s="207"/>
      <c r="S14" s="207"/>
      <c r="T14" s="207"/>
      <c r="U14" s="207"/>
      <c r="V14" s="207"/>
      <c r="W14" s="207"/>
      <c r="X14" s="207"/>
      <c r="Y14" s="207"/>
      <c r="Z14" s="207"/>
      <c r="AA14" s="207"/>
      <c r="AB14" s="207"/>
      <c r="AC14" s="207"/>
      <c r="AD14" s="207"/>
      <c r="AE14" s="207"/>
      <c r="AF14" s="207"/>
      <c r="AG14" s="207"/>
      <c r="AH14" s="207"/>
      <c r="AI14" s="207"/>
      <c r="AJ14" s="207"/>
      <c r="AK14" s="27" t="s">
        <v>26</v>
      </c>
      <c r="AN14" s="29" t="s">
        <v>28</v>
      </c>
      <c r="AR14" s="20"/>
      <c r="BE14" s="201"/>
      <c r="BS14" s="17" t="s">
        <v>6</v>
      </c>
    </row>
    <row r="15" spans="1:74" s="1" customFormat="1" ht="6.95" customHeight="1">
      <c r="B15" s="20"/>
      <c r="AR15" s="20"/>
      <c r="BE15" s="201"/>
      <c r="BS15" s="17" t="s">
        <v>3</v>
      </c>
    </row>
    <row r="16" spans="1:74" s="1" customFormat="1" ht="12" customHeight="1">
      <c r="B16" s="20"/>
      <c r="D16" s="27" t="s">
        <v>29</v>
      </c>
      <c r="AK16" s="27" t="s">
        <v>24</v>
      </c>
      <c r="AN16" s="25" t="s">
        <v>1</v>
      </c>
      <c r="AR16" s="20"/>
      <c r="BE16" s="201"/>
      <c r="BS16" s="17" t="s">
        <v>3</v>
      </c>
    </row>
    <row r="17" spans="1:71" s="1" customFormat="1" ht="18.399999999999999" customHeight="1">
      <c r="B17" s="20"/>
      <c r="E17" s="25" t="s">
        <v>30</v>
      </c>
      <c r="AK17" s="27" t="s">
        <v>26</v>
      </c>
      <c r="AN17" s="25" t="s">
        <v>1</v>
      </c>
      <c r="AR17" s="20"/>
      <c r="BE17" s="201"/>
      <c r="BS17" s="17" t="s">
        <v>31</v>
      </c>
    </row>
    <row r="18" spans="1:71" s="1" customFormat="1" ht="6.95" customHeight="1">
      <c r="B18" s="20"/>
      <c r="AR18" s="20"/>
      <c r="BE18" s="201"/>
      <c r="BS18" s="17" t="s">
        <v>6</v>
      </c>
    </row>
    <row r="19" spans="1:71" s="1" customFormat="1" ht="12" customHeight="1">
      <c r="B19" s="20"/>
      <c r="D19" s="27" t="s">
        <v>32</v>
      </c>
      <c r="AK19" s="27" t="s">
        <v>24</v>
      </c>
      <c r="AN19" s="25" t="s">
        <v>1</v>
      </c>
      <c r="AR19" s="20"/>
      <c r="BE19" s="201"/>
      <c r="BS19" s="17" t="s">
        <v>6</v>
      </c>
    </row>
    <row r="20" spans="1:71" s="1" customFormat="1" ht="18.399999999999999" customHeight="1">
      <c r="B20" s="20"/>
      <c r="E20" s="25" t="s">
        <v>30</v>
      </c>
      <c r="AK20" s="27" t="s">
        <v>26</v>
      </c>
      <c r="AN20" s="25" t="s">
        <v>1</v>
      </c>
      <c r="AR20" s="20"/>
      <c r="BE20" s="201"/>
      <c r="BS20" s="17" t="s">
        <v>31</v>
      </c>
    </row>
    <row r="21" spans="1:71" s="1" customFormat="1" ht="6.95" customHeight="1">
      <c r="B21" s="20"/>
      <c r="AR21" s="20"/>
      <c r="BE21" s="201"/>
    </row>
    <row r="22" spans="1:71" s="1" customFormat="1" ht="12" customHeight="1">
      <c r="B22" s="20"/>
      <c r="D22" s="27" t="s">
        <v>33</v>
      </c>
      <c r="AR22" s="20"/>
      <c r="BE22" s="201"/>
    </row>
    <row r="23" spans="1:71" s="1" customFormat="1" ht="16.5" customHeight="1">
      <c r="B23" s="20"/>
      <c r="E23" s="208" t="s">
        <v>1</v>
      </c>
      <c r="F23" s="208"/>
      <c r="G23" s="208"/>
      <c r="H23" s="208"/>
      <c r="I23" s="208"/>
      <c r="J23" s="208"/>
      <c r="K23" s="208"/>
      <c r="L23" s="208"/>
      <c r="M23" s="208"/>
      <c r="N23" s="208"/>
      <c r="O23" s="208"/>
      <c r="P23" s="208"/>
      <c r="Q23" s="208"/>
      <c r="R23" s="208"/>
      <c r="S23" s="208"/>
      <c r="T23" s="208"/>
      <c r="U23" s="208"/>
      <c r="V23" s="208"/>
      <c r="W23" s="208"/>
      <c r="X23" s="208"/>
      <c r="Y23" s="208"/>
      <c r="Z23" s="208"/>
      <c r="AA23" s="208"/>
      <c r="AB23" s="208"/>
      <c r="AC23" s="208"/>
      <c r="AD23" s="208"/>
      <c r="AE23" s="208"/>
      <c r="AF23" s="208"/>
      <c r="AG23" s="208"/>
      <c r="AH23" s="208"/>
      <c r="AI23" s="208"/>
      <c r="AJ23" s="208"/>
      <c r="AK23" s="208"/>
      <c r="AL23" s="208"/>
      <c r="AM23" s="208"/>
      <c r="AN23" s="208"/>
      <c r="AR23" s="20"/>
      <c r="BE23" s="201"/>
    </row>
    <row r="24" spans="1:71" s="1" customFormat="1" ht="6.95" customHeight="1">
      <c r="B24" s="20"/>
      <c r="AR24" s="20"/>
      <c r="BE24" s="201"/>
    </row>
    <row r="25" spans="1:71" s="1" customFormat="1" ht="6.95" customHeight="1">
      <c r="B25" s="20"/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1"/>
      <c r="AN25" s="31"/>
      <c r="AO25" s="31"/>
      <c r="AR25" s="20"/>
      <c r="BE25" s="201"/>
    </row>
    <row r="26" spans="1:71" s="2" customFormat="1" ht="25.9" customHeight="1">
      <c r="A26" s="32"/>
      <c r="B26" s="33"/>
      <c r="C26" s="32"/>
      <c r="D26" s="34" t="s">
        <v>34</v>
      </c>
      <c r="E26" s="35"/>
      <c r="F26" s="35"/>
      <c r="G26" s="35"/>
      <c r="H26" s="35"/>
      <c r="I26" s="35"/>
      <c r="J26" s="35"/>
      <c r="K26" s="35"/>
      <c r="L26" s="35"/>
      <c r="M26" s="35"/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  <c r="AF26" s="35"/>
      <c r="AG26" s="35"/>
      <c r="AH26" s="35"/>
      <c r="AI26" s="35"/>
      <c r="AJ26" s="35"/>
      <c r="AK26" s="209">
        <f>ROUND(AG94,2)</f>
        <v>0</v>
      </c>
      <c r="AL26" s="210"/>
      <c r="AM26" s="210"/>
      <c r="AN26" s="210"/>
      <c r="AO26" s="210"/>
      <c r="AP26" s="32"/>
      <c r="AQ26" s="32"/>
      <c r="AR26" s="33"/>
      <c r="BE26" s="201"/>
    </row>
    <row r="27" spans="1:71" s="2" customFormat="1" ht="6.95" customHeight="1">
      <c r="A27" s="32"/>
      <c r="B27" s="33"/>
      <c r="C27" s="32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32"/>
      <c r="S27" s="32"/>
      <c r="T27" s="32"/>
      <c r="U27" s="32"/>
      <c r="V27" s="32"/>
      <c r="W27" s="32"/>
      <c r="X27" s="32"/>
      <c r="Y27" s="32"/>
      <c r="Z27" s="32"/>
      <c r="AA27" s="32"/>
      <c r="AB27" s="32"/>
      <c r="AC27" s="32"/>
      <c r="AD27" s="32"/>
      <c r="AE27" s="32"/>
      <c r="AF27" s="32"/>
      <c r="AG27" s="32"/>
      <c r="AH27" s="32"/>
      <c r="AI27" s="32"/>
      <c r="AJ27" s="32"/>
      <c r="AK27" s="32"/>
      <c r="AL27" s="32"/>
      <c r="AM27" s="32"/>
      <c r="AN27" s="32"/>
      <c r="AO27" s="32"/>
      <c r="AP27" s="32"/>
      <c r="AQ27" s="32"/>
      <c r="AR27" s="33"/>
      <c r="BE27" s="201"/>
    </row>
    <row r="28" spans="1:71" s="2" customFormat="1" ht="12.75">
      <c r="A28" s="32"/>
      <c r="B28" s="33"/>
      <c r="C28" s="32"/>
      <c r="D28" s="32"/>
      <c r="E28" s="32"/>
      <c r="F28" s="32"/>
      <c r="G28" s="32"/>
      <c r="H28" s="32"/>
      <c r="I28" s="32"/>
      <c r="J28" s="32"/>
      <c r="K28" s="32"/>
      <c r="L28" s="211" t="s">
        <v>35</v>
      </c>
      <c r="M28" s="211"/>
      <c r="N28" s="211"/>
      <c r="O28" s="211"/>
      <c r="P28" s="211"/>
      <c r="Q28" s="32"/>
      <c r="R28" s="32"/>
      <c r="S28" s="32"/>
      <c r="T28" s="32"/>
      <c r="U28" s="32"/>
      <c r="V28" s="32"/>
      <c r="W28" s="211" t="s">
        <v>36</v>
      </c>
      <c r="X28" s="211"/>
      <c r="Y28" s="211"/>
      <c r="Z28" s="211"/>
      <c r="AA28" s="211"/>
      <c r="AB28" s="211"/>
      <c r="AC28" s="211"/>
      <c r="AD28" s="211"/>
      <c r="AE28" s="211"/>
      <c r="AF28" s="32"/>
      <c r="AG28" s="32"/>
      <c r="AH28" s="32"/>
      <c r="AI28" s="32"/>
      <c r="AJ28" s="32"/>
      <c r="AK28" s="211" t="s">
        <v>37</v>
      </c>
      <c r="AL28" s="211"/>
      <c r="AM28" s="211"/>
      <c r="AN28" s="211"/>
      <c r="AO28" s="211"/>
      <c r="AP28" s="32"/>
      <c r="AQ28" s="32"/>
      <c r="AR28" s="33"/>
      <c r="BE28" s="201"/>
    </row>
    <row r="29" spans="1:71" s="3" customFormat="1" ht="14.45" customHeight="1">
      <c r="B29" s="37"/>
      <c r="D29" s="27" t="s">
        <v>38</v>
      </c>
      <c r="F29" s="38" t="s">
        <v>39</v>
      </c>
      <c r="L29" s="214">
        <v>0.2</v>
      </c>
      <c r="M29" s="213"/>
      <c r="N29" s="213"/>
      <c r="O29" s="213"/>
      <c r="P29" s="213"/>
      <c r="W29" s="212">
        <f>ROUND(AZ94, 2)</f>
        <v>0</v>
      </c>
      <c r="X29" s="213"/>
      <c r="Y29" s="213"/>
      <c r="Z29" s="213"/>
      <c r="AA29" s="213"/>
      <c r="AB29" s="213"/>
      <c r="AC29" s="213"/>
      <c r="AD29" s="213"/>
      <c r="AE29" s="213"/>
      <c r="AK29" s="212">
        <f>ROUND(AV94, 2)</f>
        <v>0</v>
      </c>
      <c r="AL29" s="213"/>
      <c r="AM29" s="213"/>
      <c r="AN29" s="213"/>
      <c r="AO29" s="213"/>
      <c r="AR29" s="37"/>
      <c r="BE29" s="202"/>
    </row>
    <row r="30" spans="1:71" s="3" customFormat="1" ht="14.45" customHeight="1">
      <c r="B30" s="37"/>
      <c r="F30" s="38" t="s">
        <v>40</v>
      </c>
      <c r="L30" s="214">
        <v>0.2</v>
      </c>
      <c r="M30" s="213"/>
      <c r="N30" s="213"/>
      <c r="O30" s="213"/>
      <c r="P30" s="213"/>
      <c r="W30" s="212">
        <f>ROUND(BA94, 2)</f>
        <v>0</v>
      </c>
      <c r="X30" s="213"/>
      <c r="Y30" s="213"/>
      <c r="Z30" s="213"/>
      <c r="AA30" s="213"/>
      <c r="AB30" s="213"/>
      <c r="AC30" s="213"/>
      <c r="AD30" s="213"/>
      <c r="AE30" s="213"/>
      <c r="AK30" s="212">
        <f>ROUND(AW94, 2)</f>
        <v>0</v>
      </c>
      <c r="AL30" s="213"/>
      <c r="AM30" s="213"/>
      <c r="AN30" s="213"/>
      <c r="AO30" s="213"/>
      <c r="AR30" s="37"/>
      <c r="BE30" s="202"/>
    </row>
    <row r="31" spans="1:71" s="3" customFormat="1" ht="14.45" hidden="1" customHeight="1">
      <c r="B31" s="37"/>
      <c r="F31" s="27" t="s">
        <v>41</v>
      </c>
      <c r="L31" s="214">
        <v>0.2</v>
      </c>
      <c r="M31" s="213"/>
      <c r="N31" s="213"/>
      <c r="O31" s="213"/>
      <c r="P31" s="213"/>
      <c r="W31" s="212">
        <f>ROUND(BB94, 2)</f>
        <v>0</v>
      </c>
      <c r="X31" s="213"/>
      <c r="Y31" s="213"/>
      <c r="Z31" s="213"/>
      <c r="AA31" s="213"/>
      <c r="AB31" s="213"/>
      <c r="AC31" s="213"/>
      <c r="AD31" s="213"/>
      <c r="AE31" s="213"/>
      <c r="AK31" s="212">
        <v>0</v>
      </c>
      <c r="AL31" s="213"/>
      <c r="AM31" s="213"/>
      <c r="AN31" s="213"/>
      <c r="AO31" s="213"/>
      <c r="AR31" s="37"/>
      <c r="BE31" s="202"/>
    </row>
    <row r="32" spans="1:71" s="3" customFormat="1" ht="14.45" hidden="1" customHeight="1">
      <c r="B32" s="37"/>
      <c r="F32" s="27" t="s">
        <v>42</v>
      </c>
      <c r="L32" s="214">
        <v>0.2</v>
      </c>
      <c r="M32" s="213"/>
      <c r="N32" s="213"/>
      <c r="O32" s="213"/>
      <c r="P32" s="213"/>
      <c r="W32" s="212">
        <f>ROUND(BC94, 2)</f>
        <v>0</v>
      </c>
      <c r="X32" s="213"/>
      <c r="Y32" s="213"/>
      <c r="Z32" s="213"/>
      <c r="AA32" s="213"/>
      <c r="AB32" s="213"/>
      <c r="AC32" s="213"/>
      <c r="AD32" s="213"/>
      <c r="AE32" s="213"/>
      <c r="AK32" s="212">
        <v>0</v>
      </c>
      <c r="AL32" s="213"/>
      <c r="AM32" s="213"/>
      <c r="AN32" s="213"/>
      <c r="AO32" s="213"/>
      <c r="AR32" s="37"/>
      <c r="BE32" s="202"/>
    </row>
    <row r="33" spans="1:57" s="3" customFormat="1" ht="14.45" hidden="1" customHeight="1">
      <c r="B33" s="37"/>
      <c r="F33" s="38" t="s">
        <v>43</v>
      </c>
      <c r="L33" s="214">
        <v>0</v>
      </c>
      <c r="M33" s="213"/>
      <c r="N33" s="213"/>
      <c r="O33" s="213"/>
      <c r="P33" s="213"/>
      <c r="W33" s="212">
        <f>ROUND(BD94, 2)</f>
        <v>0</v>
      </c>
      <c r="X33" s="213"/>
      <c r="Y33" s="213"/>
      <c r="Z33" s="213"/>
      <c r="AA33" s="213"/>
      <c r="AB33" s="213"/>
      <c r="AC33" s="213"/>
      <c r="AD33" s="213"/>
      <c r="AE33" s="213"/>
      <c r="AK33" s="212">
        <v>0</v>
      </c>
      <c r="AL33" s="213"/>
      <c r="AM33" s="213"/>
      <c r="AN33" s="213"/>
      <c r="AO33" s="213"/>
      <c r="AR33" s="37"/>
      <c r="BE33" s="202"/>
    </row>
    <row r="34" spans="1:57" s="2" customFormat="1" ht="6.95" customHeight="1">
      <c r="A34" s="32"/>
      <c r="B34" s="33"/>
      <c r="C34" s="32"/>
      <c r="D34" s="32"/>
      <c r="E34" s="32"/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2"/>
      <c r="R34" s="32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  <c r="AF34" s="32"/>
      <c r="AG34" s="32"/>
      <c r="AH34" s="32"/>
      <c r="AI34" s="32"/>
      <c r="AJ34" s="32"/>
      <c r="AK34" s="32"/>
      <c r="AL34" s="32"/>
      <c r="AM34" s="32"/>
      <c r="AN34" s="32"/>
      <c r="AO34" s="32"/>
      <c r="AP34" s="32"/>
      <c r="AQ34" s="32"/>
      <c r="AR34" s="33"/>
      <c r="BE34" s="201"/>
    </row>
    <row r="35" spans="1:57" s="2" customFormat="1" ht="25.9" customHeight="1">
      <c r="A35" s="32"/>
      <c r="B35" s="33"/>
      <c r="C35" s="39"/>
      <c r="D35" s="40" t="s">
        <v>44</v>
      </c>
      <c r="E35" s="41"/>
      <c r="F35" s="41"/>
      <c r="G35" s="41"/>
      <c r="H35" s="41"/>
      <c r="I35" s="41"/>
      <c r="J35" s="41"/>
      <c r="K35" s="41"/>
      <c r="L35" s="41"/>
      <c r="M35" s="41"/>
      <c r="N35" s="41"/>
      <c r="O35" s="41"/>
      <c r="P35" s="41"/>
      <c r="Q35" s="41"/>
      <c r="R35" s="41"/>
      <c r="S35" s="41"/>
      <c r="T35" s="42" t="s">
        <v>45</v>
      </c>
      <c r="U35" s="41"/>
      <c r="V35" s="41"/>
      <c r="W35" s="41"/>
      <c r="X35" s="215" t="s">
        <v>46</v>
      </c>
      <c r="Y35" s="216"/>
      <c r="Z35" s="216"/>
      <c r="AA35" s="216"/>
      <c r="AB35" s="216"/>
      <c r="AC35" s="41"/>
      <c r="AD35" s="41"/>
      <c r="AE35" s="41"/>
      <c r="AF35" s="41"/>
      <c r="AG35" s="41"/>
      <c r="AH35" s="41"/>
      <c r="AI35" s="41"/>
      <c r="AJ35" s="41"/>
      <c r="AK35" s="217">
        <f>SUM(AK26:AK33)</f>
        <v>0</v>
      </c>
      <c r="AL35" s="216"/>
      <c r="AM35" s="216"/>
      <c r="AN35" s="216"/>
      <c r="AO35" s="218"/>
      <c r="AP35" s="39"/>
      <c r="AQ35" s="39"/>
      <c r="AR35" s="33"/>
      <c r="BE35" s="32"/>
    </row>
    <row r="36" spans="1:57" s="2" customFormat="1" ht="6.95" customHeight="1">
      <c r="A36" s="32"/>
      <c r="B36" s="33"/>
      <c r="C36" s="32"/>
      <c r="D36" s="32"/>
      <c r="E36" s="32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2"/>
      <c r="R36" s="32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  <c r="AF36" s="32"/>
      <c r="AG36" s="32"/>
      <c r="AH36" s="32"/>
      <c r="AI36" s="32"/>
      <c r="AJ36" s="32"/>
      <c r="AK36" s="32"/>
      <c r="AL36" s="32"/>
      <c r="AM36" s="32"/>
      <c r="AN36" s="32"/>
      <c r="AO36" s="32"/>
      <c r="AP36" s="32"/>
      <c r="AQ36" s="32"/>
      <c r="AR36" s="33"/>
      <c r="BE36" s="32"/>
    </row>
    <row r="37" spans="1:57" s="2" customFormat="1" ht="14.45" customHeight="1">
      <c r="A37" s="32"/>
      <c r="B37" s="33"/>
      <c r="C37" s="32"/>
      <c r="D37" s="32"/>
      <c r="E37" s="32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2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/>
      <c r="AF37" s="32"/>
      <c r="AG37" s="32"/>
      <c r="AH37" s="32"/>
      <c r="AI37" s="32"/>
      <c r="AJ37" s="32"/>
      <c r="AK37" s="32"/>
      <c r="AL37" s="32"/>
      <c r="AM37" s="32"/>
      <c r="AN37" s="32"/>
      <c r="AO37" s="32"/>
      <c r="AP37" s="32"/>
      <c r="AQ37" s="32"/>
      <c r="AR37" s="33"/>
      <c r="BE37" s="32"/>
    </row>
    <row r="38" spans="1:57" s="1" customFormat="1" ht="14.45" customHeight="1">
      <c r="B38" s="20"/>
      <c r="AR38" s="20"/>
    </row>
    <row r="39" spans="1:57" s="1" customFormat="1" ht="14.45" customHeight="1">
      <c r="B39" s="20"/>
      <c r="AR39" s="20"/>
    </row>
    <row r="40" spans="1:57" s="1" customFormat="1" ht="14.45" customHeight="1">
      <c r="B40" s="20"/>
      <c r="AR40" s="20"/>
    </row>
    <row r="41" spans="1:57" s="1" customFormat="1" ht="14.45" customHeight="1">
      <c r="B41" s="20"/>
      <c r="AR41" s="20"/>
    </row>
    <row r="42" spans="1:57" s="1" customFormat="1" ht="14.45" customHeight="1">
      <c r="B42" s="20"/>
      <c r="AR42" s="20"/>
    </row>
    <row r="43" spans="1:57" s="1" customFormat="1" ht="14.45" customHeight="1">
      <c r="B43" s="20"/>
      <c r="AR43" s="20"/>
    </row>
    <row r="44" spans="1:57" s="1" customFormat="1" ht="14.45" customHeight="1">
      <c r="B44" s="20"/>
      <c r="AR44" s="20"/>
    </row>
    <row r="45" spans="1:57" s="1" customFormat="1" ht="14.45" customHeight="1">
      <c r="B45" s="20"/>
      <c r="AR45" s="20"/>
    </row>
    <row r="46" spans="1:57" s="1" customFormat="1" ht="14.45" customHeight="1">
      <c r="B46" s="20"/>
      <c r="AR46" s="20"/>
    </row>
    <row r="47" spans="1:57" s="1" customFormat="1" ht="14.45" customHeight="1">
      <c r="B47" s="20"/>
      <c r="AR47" s="20"/>
    </row>
    <row r="48" spans="1:57" s="1" customFormat="1" ht="14.45" customHeight="1">
      <c r="B48" s="20"/>
      <c r="AR48" s="20"/>
    </row>
    <row r="49" spans="1:57" s="2" customFormat="1" ht="14.45" customHeight="1">
      <c r="B49" s="43"/>
      <c r="D49" s="44" t="s">
        <v>47</v>
      </c>
      <c r="E49" s="45"/>
      <c r="F49" s="45"/>
      <c r="G49" s="45"/>
      <c r="H49" s="45"/>
      <c r="I49" s="45"/>
      <c r="J49" s="45"/>
      <c r="K49" s="45"/>
      <c r="L49" s="45"/>
      <c r="M49" s="45"/>
      <c r="N49" s="45"/>
      <c r="O49" s="45"/>
      <c r="P49" s="45"/>
      <c r="Q49" s="45"/>
      <c r="R49" s="45"/>
      <c r="S49" s="45"/>
      <c r="T49" s="45"/>
      <c r="U49" s="45"/>
      <c r="V49" s="45"/>
      <c r="W49" s="45"/>
      <c r="X49" s="45"/>
      <c r="Y49" s="45"/>
      <c r="Z49" s="45"/>
      <c r="AA49" s="45"/>
      <c r="AB49" s="45"/>
      <c r="AC49" s="45"/>
      <c r="AD49" s="45"/>
      <c r="AE49" s="45"/>
      <c r="AF49" s="45"/>
      <c r="AG49" s="45"/>
      <c r="AH49" s="44" t="s">
        <v>48</v>
      </c>
      <c r="AI49" s="45"/>
      <c r="AJ49" s="45"/>
      <c r="AK49" s="45"/>
      <c r="AL49" s="45"/>
      <c r="AM49" s="45"/>
      <c r="AN49" s="45"/>
      <c r="AO49" s="45"/>
      <c r="AR49" s="43"/>
    </row>
    <row r="50" spans="1:57" ht="11.25">
      <c r="B50" s="20"/>
      <c r="AR50" s="20"/>
    </row>
    <row r="51" spans="1:57" ht="11.25">
      <c r="B51" s="20"/>
      <c r="AR51" s="20"/>
    </row>
    <row r="52" spans="1:57" ht="11.25">
      <c r="B52" s="20"/>
      <c r="AR52" s="20"/>
    </row>
    <row r="53" spans="1:57" ht="11.25">
      <c r="B53" s="20"/>
      <c r="AR53" s="20"/>
    </row>
    <row r="54" spans="1:57" ht="11.25">
      <c r="B54" s="20"/>
      <c r="AR54" s="20"/>
    </row>
    <row r="55" spans="1:57" ht="11.25">
      <c r="B55" s="20"/>
      <c r="AR55" s="20"/>
    </row>
    <row r="56" spans="1:57" ht="11.25">
      <c r="B56" s="20"/>
      <c r="AR56" s="20"/>
    </row>
    <row r="57" spans="1:57" ht="11.25">
      <c r="B57" s="20"/>
      <c r="AR57" s="20"/>
    </row>
    <row r="58" spans="1:57" ht="11.25">
      <c r="B58" s="20"/>
      <c r="AR58" s="20"/>
    </row>
    <row r="59" spans="1:57" ht="11.25">
      <c r="B59" s="20"/>
      <c r="AR59" s="20"/>
    </row>
    <row r="60" spans="1:57" s="2" customFormat="1" ht="12.75">
      <c r="A60" s="32"/>
      <c r="B60" s="33"/>
      <c r="C60" s="32"/>
      <c r="D60" s="46" t="s">
        <v>49</v>
      </c>
      <c r="E60" s="35"/>
      <c r="F60" s="35"/>
      <c r="G60" s="35"/>
      <c r="H60" s="35"/>
      <c r="I60" s="35"/>
      <c r="J60" s="35"/>
      <c r="K60" s="35"/>
      <c r="L60" s="35"/>
      <c r="M60" s="35"/>
      <c r="N60" s="35"/>
      <c r="O60" s="35"/>
      <c r="P60" s="35"/>
      <c r="Q60" s="35"/>
      <c r="R60" s="35"/>
      <c r="S60" s="35"/>
      <c r="T60" s="35"/>
      <c r="U60" s="35"/>
      <c r="V60" s="46" t="s">
        <v>50</v>
      </c>
      <c r="W60" s="35"/>
      <c r="X60" s="35"/>
      <c r="Y60" s="35"/>
      <c r="Z60" s="35"/>
      <c r="AA60" s="35"/>
      <c r="AB60" s="35"/>
      <c r="AC60" s="35"/>
      <c r="AD60" s="35"/>
      <c r="AE60" s="35"/>
      <c r="AF60" s="35"/>
      <c r="AG60" s="35"/>
      <c r="AH60" s="46" t="s">
        <v>49</v>
      </c>
      <c r="AI60" s="35"/>
      <c r="AJ60" s="35"/>
      <c r="AK60" s="35"/>
      <c r="AL60" s="35"/>
      <c r="AM60" s="46" t="s">
        <v>50</v>
      </c>
      <c r="AN60" s="35"/>
      <c r="AO60" s="35"/>
      <c r="AP60" s="32"/>
      <c r="AQ60" s="32"/>
      <c r="AR60" s="33"/>
      <c r="BE60" s="32"/>
    </row>
    <row r="61" spans="1:57" ht="11.25">
      <c r="B61" s="20"/>
      <c r="AR61" s="20"/>
    </row>
    <row r="62" spans="1:57" ht="11.25">
      <c r="B62" s="20"/>
      <c r="AR62" s="20"/>
    </row>
    <row r="63" spans="1:57" ht="11.25">
      <c r="B63" s="20"/>
      <c r="AR63" s="20"/>
    </row>
    <row r="64" spans="1:57" s="2" customFormat="1" ht="12.75">
      <c r="A64" s="32"/>
      <c r="B64" s="33"/>
      <c r="C64" s="32"/>
      <c r="D64" s="44" t="s">
        <v>51</v>
      </c>
      <c r="E64" s="47"/>
      <c r="F64" s="47"/>
      <c r="G64" s="47"/>
      <c r="H64" s="47"/>
      <c r="I64" s="47"/>
      <c r="J64" s="47"/>
      <c r="K64" s="47"/>
      <c r="L64" s="47"/>
      <c r="M64" s="47"/>
      <c r="N64" s="47"/>
      <c r="O64" s="47"/>
      <c r="P64" s="47"/>
      <c r="Q64" s="47"/>
      <c r="R64" s="47"/>
      <c r="S64" s="47"/>
      <c r="T64" s="47"/>
      <c r="U64" s="47"/>
      <c r="V64" s="47"/>
      <c r="W64" s="47"/>
      <c r="X64" s="47"/>
      <c r="Y64" s="47"/>
      <c r="Z64" s="47"/>
      <c r="AA64" s="47"/>
      <c r="AB64" s="47"/>
      <c r="AC64" s="47"/>
      <c r="AD64" s="47"/>
      <c r="AE64" s="47"/>
      <c r="AF64" s="47"/>
      <c r="AG64" s="47"/>
      <c r="AH64" s="44" t="s">
        <v>52</v>
      </c>
      <c r="AI64" s="47"/>
      <c r="AJ64" s="47"/>
      <c r="AK64" s="47"/>
      <c r="AL64" s="47"/>
      <c r="AM64" s="47"/>
      <c r="AN64" s="47"/>
      <c r="AO64" s="47"/>
      <c r="AP64" s="32"/>
      <c r="AQ64" s="32"/>
      <c r="AR64" s="33"/>
      <c r="BE64" s="32"/>
    </row>
    <row r="65" spans="1:57" ht="11.25">
      <c r="B65" s="20"/>
      <c r="AR65" s="20"/>
    </row>
    <row r="66" spans="1:57" ht="11.25">
      <c r="B66" s="20"/>
      <c r="AR66" s="20"/>
    </row>
    <row r="67" spans="1:57" ht="11.25">
      <c r="B67" s="20"/>
      <c r="AR67" s="20"/>
    </row>
    <row r="68" spans="1:57" ht="11.25">
      <c r="B68" s="20"/>
      <c r="AR68" s="20"/>
    </row>
    <row r="69" spans="1:57" ht="11.25">
      <c r="B69" s="20"/>
      <c r="AR69" s="20"/>
    </row>
    <row r="70" spans="1:57" ht="11.25">
      <c r="B70" s="20"/>
      <c r="AR70" s="20"/>
    </row>
    <row r="71" spans="1:57" ht="11.25">
      <c r="B71" s="20"/>
      <c r="AR71" s="20"/>
    </row>
    <row r="72" spans="1:57" ht="11.25">
      <c r="B72" s="20"/>
      <c r="AR72" s="20"/>
    </row>
    <row r="73" spans="1:57" ht="11.25">
      <c r="B73" s="20"/>
      <c r="AR73" s="20"/>
    </row>
    <row r="74" spans="1:57" ht="11.25">
      <c r="B74" s="20"/>
      <c r="AR74" s="20"/>
    </row>
    <row r="75" spans="1:57" s="2" customFormat="1" ht="12.75">
      <c r="A75" s="32"/>
      <c r="B75" s="33"/>
      <c r="C75" s="32"/>
      <c r="D75" s="46" t="s">
        <v>49</v>
      </c>
      <c r="E75" s="35"/>
      <c r="F75" s="35"/>
      <c r="G75" s="35"/>
      <c r="H75" s="35"/>
      <c r="I75" s="35"/>
      <c r="J75" s="35"/>
      <c r="K75" s="35"/>
      <c r="L75" s="35"/>
      <c r="M75" s="35"/>
      <c r="N75" s="35"/>
      <c r="O75" s="35"/>
      <c r="P75" s="35"/>
      <c r="Q75" s="35"/>
      <c r="R75" s="35"/>
      <c r="S75" s="35"/>
      <c r="T75" s="35"/>
      <c r="U75" s="35"/>
      <c r="V75" s="46" t="s">
        <v>50</v>
      </c>
      <c r="W75" s="35"/>
      <c r="X75" s="35"/>
      <c r="Y75" s="35"/>
      <c r="Z75" s="35"/>
      <c r="AA75" s="35"/>
      <c r="AB75" s="35"/>
      <c r="AC75" s="35"/>
      <c r="AD75" s="35"/>
      <c r="AE75" s="35"/>
      <c r="AF75" s="35"/>
      <c r="AG75" s="35"/>
      <c r="AH75" s="46" t="s">
        <v>49</v>
      </c>
      <c r="AI75" s="35"/>
      <c r="AJ75" s="35"/>
      <c r="AK75" s="35"/>
      <c r="AL75" s="35"/>
      <c r="AM75" s="46" t="s">
        <v>50</v>
      </c>
      <c r="AN75" s="35"/>
      <c r="AO75" s="35"/>
      <c r="AP75" s="32"/>
      <c r="AQ75" s="32"/>
      <c r="AR75" s="33"/>
      <c r="BE75" s="32"/>
    </row>
    <row r="76" spans="1:57" s="2" customFormat="1" ht="11.25">
      <c r="A76" s="32"/>
      <c r="B76" s="33"/>
      <c r="C76" s="32"/>
      <c r="D76" s="32"/>
      <c r="E76" s="32"/>
      <c r="F76" s="32"/>
      <c r="G76" s="32"/>
      <c r="H76" s="32"/>
      <c r="I76" s="32"/>
      <c r="J76" s="32"/>
      <c r="K76" s="32"/>
      <c r="L76" s="32"/>
      <c r="M76" s="32"/>
      <c r="N76" s="32"/>
      <c r="O76" s="32"/>
      <c r="P76" s="32"/>
      <c r="Q76" s="32"/>
      <c r="R76" s="32"/>
      <c r="S76" s="32"/>
      <c r="T76" s="32"/>
      <c r="U76" s="32"/>
      <c r="V76" s="32"/>
      <c r="W76" s="32"/>
      <c r="X76" s="32"/>
      <c r="Y76" s="32"/>
      <c r="Z76" s="32"/>
      <c r="AA76" s="32"/>
      <c r="AB76" s="32"/>
      <c r="AC76" s="32"/>
      <c r="AD76" s="32"/>
      <c r="AE76" s="32"/>
      <c r="AF76" s="32"/>
      <c r="AG76" s="32"/>
      <c r="AH76" s="32"/>
      <c r="AI76" s="32"/>
      <c r="AJ76" s="32"/>
      <c r="AK76" s="32"/>
      <c r="AL76" s="32"/>
      <c r="AM76" s="32"/>
      <c r="AN76" s="32"/>
      <c r="AO76" s="32"/>
      <c r="AP76" s="32"/>
      <c r="AQ76" s="32"/>
      <c r="AR76" s="33"/>
      <c r="BE76" s="32"/>
    </row>
    <row r="77" spans="1:57" s="2" customFormat="1" ht="6.95" customHeight="1">
      <c r="A77" s="32"/>
      <c r="B77" s="48"/>
      <c r="C77" s="49"/>
      <c r="D77" s="49"/>
      <c r="E77" s="49"/>
      <c r="F77" s="49"/>
      <c r="G77" s="49"/>
      <c r="H77" s="49"/>
      <c r="I77" s="49"/>
      <c r="J77" s="49"/>
      <c r="K77" s="49"/>
      <c r="L77" s="49"/>
      <c r="M77" s="49"/>
      <c r="N77" s="49"/>
      <c r="O77" s="49"/>
      <c r="P77" s="49"/>
      <c r="Q77" s="49"/>
      <c r="R77" s="49"/>
      <c r="S77" s="49"/>
      <c r="T77" s="49"/>
      <c r="U77" s="49"/>
      <c r="V77" s="49"/>
      <c r="W77" s="49"/>
      <c r="X77" s="49"/>
      <c r="Y77" s="49"/>
      <c r="Z77" s="49"/>
      <c r="AA77" s="49"/>
      <c r="AB77" s="49"/>
      <c r="AC77" s="49"/>
      <c r="AD77" s="49"/>
      <c r="AE77" s="49"/>
      <c r="AF77" s="49"/>
      <c r="AG77" s="49"/>
      <c r="AH77" s="49"/>
      <c r="AI77" s="49"/>
      <c r="AJ77" s="49"/>
      <c r="AK77" s="49"/>
      <c r="AL77" s="49"/>
      <c r="AM77" s="49"/>
      <c r="AN77" s="49"/>
      <c r="AO77" s="49"/>
      <c r="AP77" s="49"/>
      <c r="AQ77" s="49"/>
      <c r="AR77" s="33"/>
      <c r="BE77" s="32"/>
    </row>
    <row r="81" spans="1:91" s="2" customFormat="1" ht="6.95" customHeight="1">
      <c r="A81" s="32"/>
      <c r="B81" s="50"/>
      <c r="C81" s="51"/>
      <c r="D81" s="51"/>
      <c r="E81" s="51"/>
      <c r="F81" s="51"/>
      <c r="G81" s="51"/>
      <c r="H81" s="51"/>
      <c r="I81" s="51"/>
      <c r="J81" s="51"/>
      <c r="K81" s="51"/>
      <c r="L81" s="51"/>
      <c r="M81" s="51"/>
      <c r="N81" s="51"/>
      <c r="O81" s="51"/>
      <c r="P81" s="51"/>
      <c r="Q81" s="51"/>
      <c r="R81" s="51"/>
      <c r="S81" s="51"/>
      <c r="T81" s="51"/>
      <c r="U81" s="51"/>
      <c r="V81" s="51"/>
      <c r="W81" s="51"/>
      <c r="X81" s="51"/>
      <c r="Y81" s="51"/>
      <c r="Z81" s="51"/>
      <c r="AA81" s="51"/>
      <c r="AB81" s="51"/>
      <c r="AC81" s="51"/>
      <c r="AD81" s="51"/>
      <c r="AE81" s="51"/>
      <c r="AF81" s="51"/>
      <c r="AG81" s="51"/>
      <c r="AH81" s="51"/>
      <c r="AI81" s="51"/>
      <c r="AJ81" s="51"/>
      <c r="AK81" s="51"/>
      <c r="AL81" s="51"/>
      <c r="AM81" s="51"/>
      <c r="AN81" s="51"/>
      <c r="AO81" s="51"/>
      <c r="AP81" s="51"/>
      <c r="AQ81" s="51"/>
      <c r="AR81" s="33"/>
      <c r="BE81" s="32"/>
    </row>
    <row r="82" spans="1:91" s="2" customFormat="1" ht="24.95" customHeight="1">
      <c r="A82" s="32"/>
      <c r="B82" s="33"/>
      <c r="C82" s="21" t="s">
        <v>53</v>
      </c>
      <c r="D82" s="32"/>
      <c r="E82" s="32"/>
      <c r="F82" s="32"/>
      <c r="G82" s="32"/>
      <c r="H82" s="32"/>
      <c r="I82" s="32"/>
      <c r="J82" s="32"/>
      <c r="K82" s="32"/>
      <c r="L82" s="32"/>
      <c r="M82" s="32"/>
      <c r="N82" s="32"/>
      <c r="O82" s="32"/>
      <c r="P82" s="32"/>
      <c r="Q82" s="32"/>
      <c r="R82" s="32"/>
      <c r="S82" s="32"/>
      <c r="T82" s="32"/>
      <c r="U82" s="32"/>
      <c r="V82" s="32"/>
      <c r="W82" s="32"/>
      <c r="X82" s="32"/>
      <c r="Y82" s="32"/>
      <c r="Z82" s="32"/>
      <c r="AA82" s="32"/>
      <c r="AB82" s="32"/>
      <c r="AC82" s="32"/>
      <c r="AD82" s="32"/>
      <c r="AE82" s="32"/>
      <c r="AF82" s="32"/>
      <c r="AG82" s="32"/>
      <c r="AH82" s="32"/>
      <c r="AI82" s="32"/>
      <c r="AJ82" s="32"/>
      <c r="AK82" s="32"/>
      <c r="AL82" s="32"/>
      <c r="AM82" s="32"/>
      <c r="AN82" s="32"/>
      <c r="AO82" s="32"/>
      <c r="AP82" s="32"/>
      <c r="AQ82" s="32"/>
      <c r="AR82" s="33"/>
      <c r="BE82" s="32"/>
    </row>
    <row r="83" spans="1:91" s="2" customFormat="1" ht="6.95" customHeight="1">
      <c r="A83" s="32"/>
      <c r="B83" s="33"/>
      <c r="C83" s="32"/>
      <c r="D83" s="32"/>
      <c r="E83" s="32"/>
      <c r="F83" s="32"/>
      <c r="G83" s="32"/>
      <c r="H83" s="32"/>
      <c r="I83" s="32"/>
      <c r="J83" s="32"/>
      <c r="K83" s="32"/>
      <c r="L83" s="32"/>
      <c r="M83" s="32"/>
      <c r="N83" s="32"/>
      <c r="O83" s="32"/>
      <c r="P83" s="32"/>
      <c r="Q83" s="32"/>
      <c r="R83" s="32"/>
      <c r="S83" s="32"/>
      <c r="T83" s="32"/>
      <c r="U83" s="32"/>
      <c r="V83" s="32"/>
      <c r="W83" s="32"/>
      <c r="X83" s="32"/>
      <c r="Y83" s="32"/>
      <c r="Z83" s="32"/>
      <c r="AA83" s="32"/>
      <c r="AB83" s="32"/>
      <c r="AC83" s="32"/>
      <c r="AD83" s="32"/>
      <c r="AE83" s="32"/>
      <c r="AF83" s="32"/>
      <c r="AG83" s="32"/>
      <c r="AH83" s="32"/>
      <c r="AI83" s="32"/>
      <c r="AJ83" s="32"/>
      <c r="AK83" s="32"/>
      <c r="AL83" s="32"/>
      <c r="AM83" s="32"/>
      <c r="AN83" s="32"/>
      <c r="AO83" s="32"/>
      <c r="AP83" s="32"/>
      <c r="AQ83" s="32"/>
      <c r="AR83" s="33"/>
      <c r="BE83" s="32"/>
    </row>
    <row r="84" spans="1:91" s="4" customFormat="1" ht="12" customHeight="1">
      <c r="B84" s="52"/>
      <c r="C84" s="27" t="s">
        <v>12</v>
      </c>
      <c r="L84" s="4" t="str">
        <f>K5</f>
        <v>03</v>
      </c>
      <c r="AR84" s="52"/>
    </row>
    <row r="85" spans="1:91" s="5" customFormat="1" ht="36.950000000000003" customHeight="1">
      <c r="B85" s="53"/>
      <c r="C85" s="54" t="s">
        <v>15</v>
      </c>
      <c r="L85" s="219" t="str">
        <f>K6</f>
        <v>Opravy pozemných komunikácií v meste Košice</v>
      </c>
      <c r="M85" s="220"/>
      <c r="N85" s="220"/>
      <c r="O85" s="220"/>
      <c r="P85" s="220"/>
      <c r="Q85" s="220"/>
      <c r="R85" s="220"/>
      <c r="S85" s="220"/>
      <c r="T85" s="220"/>
      <c r="U85" s="220"/>
      <c r="V85" s="220"/>
      <c r="W85" s="220"/>
      <c r="X85" s="220"/>
      <c r="Y85" s="220"/>
      <c r="Z85" s="220"/>
      <c r="AA85" s="220"/>
      <c r="AB85" s="220"/>
      <c r="AC85" s="220"/>
      <c r="AD85" s="220"/>
      <c r="AE85" s="220"/>
      <c r="AF85" s="220"/>
      <c r="AG85" s="220"/>
      <c r="AH85" s="220"/>
      <c r="AI85" s="220"/>
      <c r="AJ85" s="220"/>
      <c r="AK85" s="220"/>
      <c r="AL85" s="220"/>
      <c r="AM85" s="220"/>
      <c r="AN85" s="220"/>
      <c r="AO85" s="220"/>
      <c r="AR85" s="53"/>
    </row>
    <row r="86" spans="1:91" s="2" customFormat="1" ht="6.95" customHeight="1">
      <c r="A86" s="32"/>
      <c r="B86" s="33"/>
      <c r="C86" s="32"/>
      <c r="D86" s="32"/>
      <c r="E86" s="32"/>
      <c r="F86" s="32"/>
      <c r="G86" s="32"/>
      <c r="H86" s="32"/>
      <c r="I86" s="32"/>
      <c r="J86" s="32"/>
      <c r="K86" s="32"/>
      <c r="L86" s="32"/>
      <c r="M86" s="32"/>
      <c r="N86" s="32"/>
      <c r="O86" s="32"/>
      <c r="P86" s="32"/>
      <c r="Q86" s="32"/>
      <c r="R86" s="32"/>
      <c r="S86" s="32"/>
      <c r="T86" s="32"/>
      <c r="U86" s="32"/>
      <c r="V86" s="32"/>
      <c r="W86" s="32"/>
      <c r="X86" s="32"/>
      <c r="Y86" s="32"/>
      <c r="Z86" s="32"/>
      <c r="AA86" s="32"/>
      <c r="AB86" s="32"/>
      <c r="AC86" s="32"/>
      <c r="AD86" s="32"/>
      <c r="AE86" s="32"/>
      <c r="AF86" s="32"/>
      <c r="AG86" s="32"/>
      <c r="AH86" s="32"/>
      <c r="AI86" s="32"/>
      <c r="AJ86" s="32"/>
      <c r="AK86" s="32"/>
      <c r="AL86" s="32"/>
      <c r="AM86" s="32"/>
      <c r="AN86" s="32"/>
      <c r="AO86" s="32"/>
      <c r="AP86" s="32"/>
      <c r="AQ86" s="32"/>
      <c r="AR86" s="33"/>
      <c r="BE86" s="32"/>
    </row>
    <row r="87" spans="1:91" s="2" customFormat="1" ht="12" customHeight="1">
      <c r="A87" s="32"/>
      <c r="B87" s="33"/>
      <c r="C87" s="27" t="s">
        <v>19</v>
      </c>
      <c r="D87" s="32"/>
      <c r="E87" s="32"/>
      <c r="F87" s="32"/>
      <c r="G87" s="32"/>
      <c r="H87" s="32"/>
      <c r="I87" s="32"/>
      <c r="J87" s="32"/>
      <c r="K87" s="32"/>
      <c r="L87" s="55" t="str">
        <f>IF(K8="","",K8)</f>
        <v>Košice</v>
      </c>
      <c r="M87" s="32"/>
      <c r="N87" s="32"/>
      <c r="O87" s="32"/>
      <c r="P87" s="32"/>
      <c r="Q87" s="32"/>
      <c r="R87" s="32"/>
      <c r="S87" s="32"/>
      <c r="T87" s="32"/>
      <c r="U87" s="32"/>
      <c r="V87" s="32"/>
      <c r="W87" s="32"/>
      <c r="X87" s="32"/>
      <c r="Y87" s="32"/>
      <c r="Z87" s="32"/>
      <c r="AA87" s="32"/>
      <c r="AB87" s="32"/>
      <c r="AC87" s="32"/>
      <c r="AD87" s="32"/>
      <c r="AE87" s="32"/>
      <c r="AF87" s="32"/>
      <c r="AG87" s="32"/>
      <c r="AH87" s="32"/>
      <c r="AI87" s="27" t="s">
        <v>21</v>
      </c>
      <c r="AJ87" s="32"/>
      <c r="AK87" s="32"/>
      <c r="AL87" s="32"/>
      <c r="AM87" s="221" t="str">
        <f>IF(AN8= "","",AN8)</f>
        <v>23. 8. 2021</v>
      </c>
      <c r="AN87" s="221"/>
      <c r="AO87" s="32"/>
      <c r="AP87" s="32"/>
      <c r="AQ87" s="32"/>
      <c r="AR87" s="33"/>
      <c r="BE87" s="32"/>
    </row>
    <row r="88" spans="1:91" s="2" customFormat="1" ht="6.95" customHeight="1">
      <c r="A88" s="32"/>
      <c r="B88" s="33"/>
      <c r="C88" s="32"/>
      <c r="D88" s="32"/>
      <c r="E88" s="32"/>
      <c r="F88" s="32"/>
      <c r="G88" s="32"/>
      <c r="H88" s="32"/>
      <c r="I88" s="32"/>
      <c r="J88" s="32"/>
      <c r="K88" s="32"/>
      <c r="L88" s="32"/>
      <c r="M88" s="32"/>
      <c r="N88" s="32"/>
      <c r="O88" s="32"/>
      <c r="P88" s="32"/>
      <c r="Q88" s="32"/>
      <c r="R88" s="32"/>
      <c r="S88" s="32"/>
      <c r="T88" s="32"/>
      <c r="U88" s="32"/>
      <c r="V88" s="32"/>
      <c r="W88" s="32"/>
      <c r="X88" s="32"/>
      <c r="Y88" s="32"/>
      <c r="Z88" s="32"/>
      <c r="AA88" s="32"/>
      <c r="AB88" s="32"/>
      <c r="AC88" s="32"/>
      <c r="AD88" s="32"/>
      <c r="AE88" s="32"/>
      <c r="AF88" s="32"/>
      <c r="AG88" s="32"/>
      <c r="AH88" s="32"/>
      <c r="AI88" s="32"/>
      <c r="AJ88" s="32"/>
      <c r="AK88" s="32"/>
      <c r="AL88" s="32"/>
      <c r="AM88" s="32"/>
      <c r="AN88" s="32"/>
      <c r="AO88" s="32"/>
      <c r="AP88" s="32"/>
      <c r="AQ88" s="32"/>
      <c r="AR88" s="33"/>
      <c r="BE88" s="32"/>
    </row>
    <row r="89" spans="1:91" s="2" customFormat="1" ht="15.2" customHeight="1">
      <c r="A89" s="32"/>
      <c r="B89" s="33"/>
      <c r="C89" s="27" t="s">
        <v>23</v>
      </c>
      <c r="D89" s="32"/>
      <c r="E89" s="32"/>
      <c r="F89" s="32"/>
      <c r="G89" s="32"/>
      <c r="H89" s="32"/>
      <c r="I89" s="32"/>
      <c r="J89" s="32"/>
      <c r="K89" s="32"/>
      <c r="L89" s="4" t="str">
        <f>IF(E11= "","",E11)</f>
        <v>Mesto Košice</v>
      </c>
      <c r="M89" s="32"/>
      <c r="N89" s="32"/>
      <c r="O89" s="32"/>
      <c r="P89" s="32"/>
      <c r="Q89" s="32"/>
      <c r="R89" s="32"/>
      <c r="S89" s="32"/>
      <c r="T89" s="32"/>
      <c r="U89" s="32"/>
      <c r="V89" s="32"/>
      <c r="W89" s="32"/>
      <c r="X89" s="32"/>
      <c r="Y89" s="32"/>
      <c r="Z89" s="32"/>
      <c r="AA89" s="32"/>
      <c r="AB89" s="32"/>
      <c r="AC89" s="32"/>
      <c r="AD89" s="32"/>
      <c r="AE89" s="32"/>
      <c r="AF89" s="32"/>
      <c r="AG89" s="32"/>
      <c r="AH89" s="32"/>
      <c r="AI89" s="27" t="s">
        <v>29</v>
      </c>
      <c r="AJ89" s="32"/>
      <c r="AK89" s="32"/>
      <c r="AL89" s="32"/>
      <c r="AM89" s="222" t="str">
        <f>IF(E17="","",E17)</f>
        <v>MP Construct s.r.o.</v>
      </c>
      <c r="AN89" s="223"/>
      <c r="AO89" s="223"/>
      <c r="AP89" s="223"/>
      <c r="AQ89" s="32"/>
      <c r="AR89" s="33"/>
      <c r="AS89" s="224" t="s">
        <v>54</v>
      </c>
      <c r="AT89" s="225"/>
      <c r="AU89" s="57"/>
      <c r="AV89" s="57"/>
      <c r="AW89" s="57"/>
      <c r="AX89" s="57"/>
      <c r="AY89" s="57"/>
      <c r="AZ89" s="57"/>
      <c r="BA89" s="57"/>
      <c r="BB89" s="57"/>
      <c r="BC89" s="57"/>
      <c r="BD89" s="58"/>
      <c r="BE89" s="32"/>
    </row>
    <row r="90" spans="1:91" s="2" customFormat="1" ht="15.2" customHeight="1">
      <c r="A90" s="32"/>
      <c r="B90" s="33"/>
      <c r="C90" s="27" t="s">
        <v>27</v>
      </c>
      <c r="D90" s="32"/>
      <c r="E90" s="32"/>
      <c r="F90" s="32"/>
      <c r="G90" s="32"/>
      <c r="H90" s="32"/>
      <c r="I90" s="32"/>
      <c r="J90" s="32"/>
      <c r="K90" s="32"/>
      <c r="L90" s="4" t="str">
        <f>IF(E14= "Vyplň údaj","",E14)</f>
        <v/>
      </c>
      <c r="M90" s="32"/>
      <c r="N90" s="32"/>
      <c r="O90" s="32"/>
      <c r="P90" s="32"/>
      <c r="Q90" s="32"/>
      <c r="R90" s="32"/>
      <c r="S90" s="32"/>
      <c r="T90" s="32"/>
      <c r="U90" s="32"/>
      <c r="V90" s="32"/>
      <c r="W90" s="32"/>
      <c r="X90" s="32"/>
      <c r="Y90" s="32"/>
      <c r="Z90" s="32"/>
      <c r="AA90" s="32"/>
      <c r="AB90" s="32"/>
      <c r="AC90" s="32"/>
      <c r="AD90" s="32"/>
      <c r="AE90" s="32"/>
      <c r="AF90" s="32"/>
      <c r="AG90" s="32"/>
      <c r="AH90" s="32"/>
      <c r="AI90" s="27" t="s">
        <v>32</v>
      </c>
      <c r="AJ90" s="32"/>
      <c r="AK90" s="32"/>
      <c r="AL90" s="32"/>
      <c r="AM90" s="222" t="str">
        <f>IF(E20="","",E20)</f>
        <v>MP Construct s.r.o.</v>
      </c>
      <c r="AN90" s="223"/>
      <c r="AO90" s="223"/>
      <c r="AP90" s="223"/>
      <c r="AQ90" s="32"/>
      <c r="AR90" s="33"/>
      <c r="AS90" s="226"/>
      <c r="AT90" s="227"/>
      <c r="AU90" s="59"/>
      <c r="AV90" s="59"/>
      <c r="AW90" s="59"/>
      <c r="AX90" s="59"/>
      <c r="AY90" s="59"/>
      <c r="AZ90" s="59"/>
      <c r="BA90" s="59"/>
      <c r="BB90" s="59"/>
      <c r="BC90" s="59"/>
      <c r="BD90" s="60"/>
      <c r="BE90" s="32"/>
    </row>
    <row r="91" spans="1:91" s="2" customFormat="1" ht="10.9" customHeight="1">
      <c r="A91" s="32"/>
      <c r="B91" s="33"/>
      <c r="C91" s="32"/>
      <c r="D91" s="32"/>
      <c r="E91" s="32"/>
      <c r="F91" s="32"/>
      <c r="G91" s="32"/>
      <c r="H91" s="32"/>
      <c r="I91" s="32"/>
      <c r="J91" s="32"/>
      <c r="K91" s="32"/>
      <c r="L91" s="32"/>
      <c r="M91" s="32"/>
      <c r="N91" s="32"/>
      <c r="O91" s="32"/>
      <c r="P91" s="32"/>
      <c r="Q91" s="32"/>
      <c r="R91" s="32"/>
      <c r="S91" s="32"/>
      <c r="T91" s="32"/>
      <c r="U91" s="32"/>
      <c r="V91" s="32"/>
      <c r="W91" s="32"/>
      <c r="X91" s="32"/>
      <c r="Y91" s="32"/>
      <c r="Z91" s="32"/>
      <c r="AA91" s="32"/>
      <c r="AB91" s="32"/>
      <c r="AC91" s="32"/>
      <c r="AD91" s="32"/>
      <c r="AE91" s="32"/>
      <c r="AF91" s="32"/>
      <c r="AG91" s="32"/>
      <c r="AH91" s="32"/>
      <c r="AI91" s="32"/>
      <c r="AJ91" s="32"/>
      <c r="AK91" s="32"/>
      <c r="AL91" s="32"/>
      <c r="AM91" s="32"/>
      <c r="AN91" s="32"/>
      <c r="AO91" s="32"/>
      <c r="AP91" s="32"/>
      <c r="AQ91" s="32"/>
      <c r="AR91" s="33"/>
      <c r="AS91" s="226"/>
      <c r="AT91" s="227"/>
      <c r="AU91" s="59"/>
      <c r="AV91" s="59"/>
      <c r="AW91" s="59"/>
      <c r="AX91" s="59"/>
      <c r="AY91" s="59"/>
      <c r="AZ91" s="59"/>
      <c r="BA91" s="59"/>
      <c r="BB91" s="59"/>
      <c r="BC91" s="59"/>
      <c r="BD91" s="60"/>
      <c r="BE91" s="32"/>
    </row>
    <row r="92" spans="1:91" s="2" customFormat="1" ht="29.25" customHeight="1">
      <c r="A92" s="32"/>
      <c r="B92" s="33"/>
      <c r="C92" s="228" t="s">
        <v>55</v>
      </c>
      <c r="D92" s="229"/>
      <c r="E92" s="229"/>
      <c r="F92" s="229"/>
      <c r="G92" s="229"/>
      <c r="H92" s="61"/>
      <c r="I92" s="230" t="s">
        <v>56</v>
      </c>
      <c r="J92" s="229"/>
      <c r="K92" s="229"/>
      <c r="L92" s="229"/>
      <c r="M92" s="229"/>
      <c r="N92" s="229"/>
      <c r="O92" s="229"/>
      <c r="P92" s="229"/>
      <c r="Q92" s="229"/>
      <c r="R92" s="229"/>
      <c r="S92" s="229"/>
      <c r="T92" s="229"/>
      <c r="U92" s="229"/>
      <c r="V92" s="229"/>
      <c r="W92" s="229"/>
      <c r="X92" s="229"/>
      <c r="Y92" s="229"/>
      <c r="Z92" s="229"/>
      <c r="AA92" s="229"/>
      <c r="AB92" s="229"/>
      <c r="AC92" s="229"/>
      <c r="AD92" s="229"/>
      <c r="AE92" s="229"/>
      <c r="AF92" s="229"/>
      <c r="AG92" s="231" t="s">
        <v>57</v>
      </c>
      <c r="AH92" s="229"/>
      <c r="AI92" s="229"/>
      <c r="AJ92" s="229"/>
      <c r="AK92" s="229"/>
      <c r="AL92" s="229"/>
      <c r="AM92" s="229"/>
      <c r="AN92" s="230" t="s">
        <v>58</v>
      </c>
      <c r="AO92" s="229"/>
      <c r="AP92" s="232"/>
      <c r="AQ92" s="62" t="s">
        <v>59</v>
      </c>
      <c r="AR92" s="33"/>
      <c r="AS92" s="63" t="s">
        <v>60</v>
      </c>
      <c r="AT92" s="64" t="s">
        <v>61</v>
      </c>
      <c r="AU92" s="64" t="s">
        <v>62</v>
      </c>
      <c r="AV92" s="64" t="s">
        <v>63</v>
      </c>
      <c r="AW92" s="64" t="s">
        <v>64</v>
      </c>
      <c r="AX92" s="64" t="s">
        <v>65</v>
      </c>
      <c r="AY92" s="64" t="s">
        <v>66</v>
      </c>
      <c r="AZ92" s="64" t="s">
        <v>67</v>
      </c>
      <c r="BA92" s="64" t="s">
        <v>68</v>
      </c>
      <c r="BB92" s="64" t="s">
        <v>69</v>
      </c>
      <c r="BC92" s="64" t="s">
        <v>70</v>
      </c>
      <c r="BD92" s="65" t="s">
        <v>71</v>
      </c>
      <c r="BE92" s="32"/>
    </row>
    <row r="93" spans="1:91" s="2" customFormat="1" ht="10.9" customHeight="1">
      <c r="A93" s="32"/>
      <c r="B93" s="33"/>
      <c r="C93" s="32"/>
      <c r="D93" s="32"/>
      <c r="E93" s="32"/>
      <c r="F93" s="32"/>
      <c r="G93" s="32"/>
      <c r="H93" s="32"/>
      <c r="I93" s="32"/>
      <c r="J93" s="32"/>
      <c r="K93" s="32"/>
      <c r="L93" s="32"/>
      <c r="M93" s="32"/>
      <c r="N93" s="32"/>
      <c r="O93" s="32"/>
      <c r="P93" s="32"/>
      <c r="Q93" s="32"/>
      <c r="R93" s="32"/>
      <c r="S93" s="32"/>
      <c r="T93" s="32"/>
      <c r="U93" s="32"/>
      <c r="V93" s="32"/>
      <c r="W93" s="32"/>
      <c r="X93" s="32"/>
      <c r="Y93" s="32"/>
      <c r="Z93" s="32"/>
      <c r="AA93" s="32"/>
      <c r="AB93" s="32"/>
      <c r="AC93" s="32"/>
      <c r="AD93" s="32"/>
      <c r="AE93" s="32"/>
      <c r="AF93" s="32"/>
      <c r="AG93" s="32"/>
      <c r="AH93" s="32"/>
      <c r="AI93" s="32"/>
      <c r="AJ93" s="32"/>
      <c r="AK93" s="32"/>
      <c r="AL93" s="32"/>
      <c r="AM93" s="32"/>
      <c r="AN93" s="32"/>
      <c r="AO93" s="32"/>
      <c r="AP93" s="32"/>
      <c r="AQ93" s="32"/>
      <c r="AR93" s="33"/>
      <c r="AS93" s="66"/>
      <c r="AT93" s="67"/>
      <c r="AU93" s="67"/>
      <c r="AV93" s="67"/>
      <c r="AW93" s="67"/>
      <c r="AX93" s="67"/>
      <c r="AY93" s="67"/>
      <c r="AZ93" s="67"/>
      <c r="BA93" s="67"/>
      <c r="BB93" s="67"/>
      <c r="BC93" s="67"/>
      <c r="BD93" s="68"/>
      <c r="BE93" s="32"/>
    </row>
    <row r="94" spans="1:91" s="6" customFormat="1" ht="32.450000000000003" customHeight="1">
      <c r="B94" s="69"/>
      <c r="C94" s="70" t="s">
        <v>72</v>
      </c>
      <c r="D94" s="71"/>
      <c r="E94" s="71"/>
      <c r="F94" s="71"/>
      <c r="G94" s="71"/>
      <c r="H94" s="71"/>
      <c r="I94" s="71"/>
      <c r="J94" s="71"/>
      <c r="K94" s="71"/>
      <c r="L94" s="71"/>
      <c r="M94" s="71"/>
      <c r="N94" s="71"/>
      <c r="O94" s="71"/>
      <c r="P94" s="71"/>
      <c r="Q94" s="71"/>
      <c r="R94" s="71"/>
      <c r="S94" s="71"/>
      <c r="T94" s="71"/>
      <c r="U94" s="71"/>
      <c r="V94" s="71"/>
      <c r="W94" s="71"/>
      <c r="X94" s="71"/>
      <c r="Y94" s="71"/>
      <c r="Z94" s="71"/>
      <c r="AA94" s="71"/>
      <c r="AB94" s="71"/>
      <c r="AC94" s="71"/>
      <c r="AD94" s="71"/>
      <c r="AE94" s="71"/>
      <c r="AF94" s="71"/>
      <c r="AG94" s="236">
        <f>ROUND(AG95,2)</f>
        <v>0</v>
      </c>
      <c r="AH94" s="236"/>
      <c r="AI94" s="236"/>
      <c r="AJ94" s="236"/>
      <c r="AK94" s="236"/>
      <c r="AL94" s="236"/>
      <c r="AM94" s="236"/>
      <c r="AN94" s="237">
        <f>SUM(AG94,AT94)</f>
        <v>0</v>
      </c>
      <c r="AO94" s="237"/>
      <c r="AP94" s="237"/>
      <c r="AQ94" s="73" t="s">
        <v>1</v>
      </c>
      <c r="AR94" s="69"/>
      <c r="AS94" s="74">
        <f>ROUND(AS95,2)</f>
        <v>0</v>
      </c>
      <c r="AT94" s="75">
        <f>ROUND(SUM(AV94:AW94),2)</f>
        <v>0</v>
      </c>
      <c r="AU94" s="76">
        <f>ROUND(AU95,5)</f>
        <v>0</v>
      </c>
      <c r="AV94" s="75">
        <f>ROUND(AZ94*L29,2)</f>
        <v>0</v>
      </c>
      <c r="AW94" s="75">
        <f>ROUND(BA94*L30,2)</f>
        <v>0</v>
      </c>
      <c r="AX94" s="75">
        <f>ROUND(BB94*L29,2)</f>
        <v>0</v>
      </c>
      <c r="AY94" s="75">
        <f>ROUND(BC94*L30,2)</f>
        <v>0</v>
      </c>
      <c r="AZ94" s="75">
        <f>ROUND(AZ95,2)</f>
        <v>0</v>
      </c>
      <c r="BA94" s="75">
        <f>ROUND(BA95,2)</f>
        <v>0</v>
      </c>
      <c r="BB94" s="75">
        <f>ROUND(BB95,2)</f>
        <v>0</v>
      </c>
      <c r="BC94" s="75">
        <f>ROUND(BC95,2)</f>
        <v>0</v>
      </c>
      <c r="BD94" s="77">
        <f>ROUND(BD95,2)</f>
        <v>0</v>
      </c>
      <c r="BS94" s="78" t="s">
        <v>73</v>
      </c>
      <c r="BT94" s="78" t="s">
        <v>74</v>
      </c>
      <c r="BU94" s="79" t="s">
        <v>75</v>
      </c>
      <c r="BV94" s="78" t="s">
        <v>76</v>
      </c>
      <c r="BW94" s="78" t="s">
        <v>4</v>
      </c>
      <c r="BX94" s="78" t="s">
        <v>77</v>
      </c>
      <c r="CL94" s="78" t="s">
        <v>1</v>
      </c>
    </row>
    <row r="95" spans="1:91" s="7" customFormat="1" ht="16.5" customHeight="1">
      <c r="A95" s="80" t="s">
        <v>78</v>
      </c>
      <c r="B95" s="81"/>
      <c r="C95" s="82"/>
      <c r="D95" s="235" t="s">
        <v>79</v>
      </c>
      <c r="E95" s="235"/>
      <c r="F95" s="235"/>
      <c r="G95" s="235"/>
      <c r="H95" s="235"/>
      <c r="I95" s="83"/>
      <c r="J95" s="235" t="s">
        <v>80</v>
      </c>
      <c r="K95" s="235"/>
      <c r="L95" s="235"/>
      <c r="M95" s="235"/>
      <c r="N95" s="235"/>
      <c r="O95" s="235"/>
      <c r="P95" s="235"/>
      <c r="Q95" s="235"/>
      <c r="R95" s="235"/>
      <c r="S95" s="235"/>
      <c r="T95" s="235"/>
      <c r="U95" s="235"/>
      <c r="V95" s="235"/>
      <c r="W95" s="235"/>
      <c r="X95" s="235"/>
      <c r="Y95" s="235"/>
      <c r="Z95" s="235"/>
      <c r="AA95" s="235"/>
      <c r="AB95" s="235"/>
      <c r="AC95" s="235"/>
      <c r="AD95" s="235"/>
      <c r="AE95" s="235"/>
      <c r="AF95" s="235"/>
      <c r="AG95" s="233">
        <f>'103-00 - Oprava miestnej ...'!J30</f>
        <v>0</v>
      </c>
      <c r="AH95" s="234"/>
      <c r="AI95" s="234"/>
      <c r="AJ95" s="234"/>
      <c r="AK95" s="234"/>
      <c r="AL95" s="234"/>
      <c r="AM95" s="234"/>
      <c r="AN95" s="233">
        <f>SUM(AG95,AT95)</f>
        <v>0</v>
      </c>
      <c r="AO95" s="234"/>
      <c r="AP95" s="234"/>
      <c r="AQ95" s="84" t="s">
        <v>81</v>
      </c>
      <c r="AR95" s="81"/>
      <c r="AS95" s="85">
        <v>0</v>
      </c>
      <c r="AT95" s="86">
        <f>ROUND(SUM(AV95:AW95),2)</f>
        <v>0</v>
      </c>
      <c r="AU95" s="87">
        <f>'103-00 - Oprava miestnej ...'!P124</f>
        <v>0</v>
      </c>
      <c r="AV95" s="86">
        <f>'103-00 - Oprava miestnej ...'!J33</f>
        <v>0</v>
      </c>
      <c r="AW95" s="86">
        <f>'103-00 - Oprava miestnej ...'!J34</f>
        <v>0</v>
      </c>
      <c r="AX95" s="86">
        <f>'103-00 - Oprava miestnej ...'!J35</f>
        <v>0</v>
      </c>
      <c r="AY95" s="86">
        <f>'103-00 - Oprava miestnej ...'!J36</f>
        <v>0</v>
      </c>
      <c r="AZ95" s="86">
        <f>'103-00 - Oprava miestnej ...'!F33</f>
        <v>0</v>
      </c>
      <c r="BA95" s="86">
        <f>'103-00 - Oprava miestnej ...'!F34</f>
        <v>0</v>
      </c>
      <c r="BB95" s="86">
        <f>'103-00 - Oprava miestnej ...'!F35</f>
        <v>0</v>
      </c>
      <c r="BC95" s="86">
        <f>'103-00 - Oprava miestnej ...'!F36</f>
        <v>0</v>
      </c>
      <c r="BD95" s="88">
        <f>'103-00 - Oprava miestnej ...'!F37</f>
        <v>0</v>
      </c>
      <c r="BT95" s="89" t="s">
        <v>82</v>
      </c>
      <c r="BV95" s="89" t="s">
        <v>76</v>
      </c>
      <c r="BW95" s="89" t="s">
        <v>83</v>
      </c>
      <c r="BX95" s="89" t="s">
        <v>4</v>
      </c>
      <c r="CL95" s="89" t="s">
        <v>1</v>
      </c>
      <c r="CM95" s="89" t="s">
        <v>74</v>
      </c>
    </row>
    <row r="96" spans="1:91" s="2" customFormat="1" ht="30" customHeight="1">
      <c r="A96" s="32"/>
      <c r="B96" s="33"/>
      <c r="C96" s="32"/>
      <c r="D96" s="32"/>
      <c r="E96" s="32"/>
      <c r="F96" s="32"/>
      <c r="G96" s="32"/>
      <c r="H96" s="32"/>
      <c r="I96" s="32"/>
      <c r="J96" s="32"/>
      <c r="K96" s="32"/>
      <c r="L96" s="32"/>
      <c r="M96" s="32"/>
      <c r="N96" s="32"/>
      <c r="O96" s="32"/>
      <c r="P96" s="32"/>
      <c r="Q96" s="32"/>
      <c r="R96" s="32"/>
      <c r="S96" s="32"/>
      <c r="T96" s="32"/>
      <c r="U96" s="32"/>
      <c r="V96" s="32"/>
      <c r="W96" s="32"/>
      <c r="X96" s="32"/>
      <c r="Y96" s="32"/>
      <c r="Z96" s="32"/>
      <c r="AA96" s="32"/>
      <c r="AB96" s="32"/>
      <c r="AC96" s="32"/>
      <c r="AD96" s="32"/>
      <c r="AE96" s="32"/>
      <c r="AF96" s="32"/>
      <c r="AG96" s="32"/>
      <c r="AH96" s="32"/>
      <c r="AI96" s="32"/>
      <c r="AJ96" s="32"/>
      <c r="AK96" s="32"/>
      <c r="AL96" s="32"/>
      <c r="AM96" s="32"/>
      <c r="AN96" s="32"/>
      <c r="AO96" s="32"/>
      <c r="AP96" s="32"/>
      <c r="AQ96" s="32"/>
      <c r="AR96" s="33"/>
      <c r="AS96" s="32"/>
      <c r="AT96" s="32"/>
      <c r="AU96" s="32"/>
      <c r="AV96" s="32"/>
      <c r="AW96" s="32"/>
      <c r="AX96" s="32"/>
      <c r="AY96" s="32"/>
      <c r="AZ96" s="32"/>
      <c r="BA96" s="32"/>
      <c r="BB96" s="32"/>
      <c r="BC96" s="32"/>
      <c r="BD96" s="32"/>
      <c r="BE96" s="32"/>
    </row>
    <row r="97" spans="1:57" s="2" customFormat="1" ht="6.95" customHeight="1">
      <c r="A97" s="32"/>
      <c r="B97" s="48"/>
      <c r="C97" s="49"/>
      <c r="D97" s="49"/>
      <c r="E97" s="49"/>
      <c r="F97" s="49"/>
      <c r="G97" s="49"/>
      <c r="H97" s="49"/>
      <c r="I97" s="49"/>
      <c r="J97" s="49"/>
      <c r="K97" s="49"/>
      <c r="L97" s="49"/>
      <c r="M97" s="49"/>
      <c r="N97" s="49"/>
      <c r="O97" s="49"/>
      <c r="P97" s="49"/>
      <c r="Q97" s="49"/>
      <c r="R97" s="49"/>
      <c r="S97" s="49"/>
      <c r="T97" s="49"/>
      <c r="U97" s="49"/>
      <c r="V97" s="49"/>
      <c r="W97" s="49"/>
      <c r="X97" s="49"/>
      <c r="Y97" s="49"/>
      <c r="Z97" s="49"/>
      <c r="AA97" s="49"/>
      <c r="AB97" s="49"/>
      <c r="AC97" s="49"/>
      <c r="AD97" s="49"/>
      <c r="AE97" s="49"/>
      <c r="AF97" s="49"/>
      <c r="AG97" s="49"/>
      <c r="AH97" s="49"/>
      <c r="AI97" s="49"/>
      <c r="AJ97" s="49"/>
      <c r="AK97" s="49"/>
      <c r="AL97" s="49"/>
      <c r="AM97" s="49"/>
      <c r="AN97" s="49"/>
      <c r="AO97" s="49"/>
      <c r="AP97" s="49"/>
      <c r="AQ97" s="49"/>
      <c r="AR97" s="33"/>
      <c r="AS97" s="32"/>
      <c r="AT97" s="32"/>
      <c r="AU97" s="32"/>
      <c r="AV97" s="32"/>
      <c r="AW97" s="32"/>
      <c r="AX97" s="32"/>
      <c r="AY97" s="32"/>
      <c r="AZ97" s="32"/>
      <c r="BA97" s="32"/>
      <c r="BB97" s="32"/>
      <c r="BC97" s="32"/>
      <c r="BD97" s="32"/>
      <c r="BE97" s="32"/>
    </row>
  </sheetData>
  <mergeCells count="42">
    <mergeCell ref="AR2:BE2"/>
    <mergeCell ref="C92:G92"/>
    <mergeCell ref="I92:AF92"/>
    <mergeCell ref="AG92:AM92"/>
    <mergeCell ref="AN92:AP92"/>
    <mergeCell ref="AN95:AP95"/>
    <mergeCell ref="AG95:AM95"/>
    <mergeCell ref="D95:H95"/>
    <mergeCell ref="J95:AF95"/>
    <mergeCell ref="AG94:AM94"/>
    <mergeCell ref="AN94:AP94"/>
    <mergeCell ref="L85:AO85"/>
    <mergeCell ref="AM87:AN87"/>
    <mergeCell ref="AM89:AP89"/>
    <mergeCell ref="AS89:AT91"/>
    <mergeCell ref="AM90:AP90"/>
    <mergeCell ref="W33:AE33"/>
    <mergeCell ref="AK33:AO33"/>
    <mergeCell ref="L33:P33"/>
    <mergeCell ref="X35:AB35"/>
    <mergeCell ref="AK35:AO35"/>
    <mergeCell ref="AK31:AO31"/>
    <mergeCell ref="L31:P31"/>
    <mergeCell ref="W32:AE32"/>
    <mergeCell ref="AK32:AO32"/>
    <mergeCell ref="L32:P32"/>
    <mergeCell ref="BE5:BE34"/>
    <mergeCell ref="K5:AO5"/>
    <mergeCell ref="K6:AO6"/>
    <mergeCell ref="E14:AJ14"/>
    <mergeCell ref="E23:AN23"/>
    <mergeCell ref="AK26:AO26"/>
    <mergeCell ref="L28:P28"/>
    <mergeCell ref="W28:AE28"/>
    <mergeCell ref="AK28:AO28"/>
    <mergeCell ref="W29:AE29"/>
    <mergeCell ref="AK29:AO29"/>
    <mergeCell ref="L29:P29"/>
    <mergeCell ref="W30:AE30"/>
    <mergeCell ref="AK30:AO30"/>
    <mergeCell ref="L30:P30"/>
    <mergeCell ref="W31:AE31"/>
  </mergeCells>
  <hyperlinks>
    <hyperlink ref="A95" location="'103-00 - Oprava miestnej ...'!C2" display="/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228"/>
  <sheetViews>
    <sheetView showGridLines="0" tabSelected="1" workbookViewId="0"/>
  </sheetViews>
  <sheetFormatPr defaultRowHeight="1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4" style="1" customWidth="1"/>
    <col min="9" max="9" width="15.83203125" style="1" customWidth="1"/>
    <col min="10" max="10" width="22.33203125" style="1" customWidth="1"/>
    <col min="11" max="11" width="22.33203125" style="1" hidden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238" t="s">
        <v>5</v>
      </c>
      <c r="M2" s="204"/>
      <c r="N2" s="204"/>
      <c r="O2" s="204"/>
      <c r="P2" s="204"/>
      <c r="Q2" s="204"/>
      <c r="R2" s="204"/>
      <c r="S2" s="204"/>
      <c r="T2" s="204"/>
      <c r="U2" s="204"/>
      <c r="V2" s="204"/>
      <c r="AT2" s="17" t="s">
        <v>83</v>
      </c>
    </row>
    <row r="3" spans="1:46" s="1" customFormat="1" ht="6.95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74</v>
      </c>
    </row>
    <row r="4" spans="1:46" s="1" customFormat="1" ht="24.95" customHeight="1">
      <c r="B4" s="20"/>
      <c r="D4" s="21" t="s">
        <v>84</v>
      </c>
      <c r="L4" s="20"/>
      <c r="M4" s="90" t="s">
        <v>9</v>
      </c>
      <c r="AT4" s="17" t="s">
        <v>3</v>
      </c>
    </row>
    <row r="5" spans="1:46" s="1" customFormat="1" ht="6.95" customHeight="1">
      <c r="B5" s="20"/>
      <c r="L5" s="20"/>
    </row>
    <row r="6" spans="1:46" s="1" customFormat="1" ht="12" customHeight="1">
      <c r="B6" s="20"/>
      <c r="D6" s="27" t="s">
        <v>15</v>
      </c>
      <c r="L6" s="20"/>
    </row>
    <row r="7" spans="1:46" s="1" customFormat="1" ht="16.5" customHeight="1">
      <c r="B7" s="20"/>
      <c r="E7" s="239" t="str">
        <f>'Rekapitulácia stavby'!K6</f>
        <v>Opravy pozemných komunikácií v meste Košice</v>
      </c>
      <c r="F7" s="240"/>
      <c r="G7" s="240"/>
      <c r="H7" s="240"/>
      <c r="L7" s="20"/>
    </row>
    <row r="8" spans="1:46" s="2" customFormat="1" ht="12" customHeight="1">
      <c r="A8" s="32"/>
      <c r="B8" s="33"/>
      <c r="C8" s="32"/>
      <c r="D8" s="27" t="s">
        <v>85</v>
      </c>
      <c r="E8" s="32"/>
      <c r="F8" s="32"/>
      <c r="G8" s="32"/>
      <c r="H8" s="32"/>
      <c r="I8" s="32"/>
      <c r="J8" s="32"/>
      <c r="K8" s="32"/>
      <c r="L8" s="43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</row>
    <row r="9" spans="1:46" s="2" customFormat="1" ht="16.5" customHeight="1">
      <c r="A9" s="32"/>
      <c r="B9" s="33"/>
      <c r="C9" s="32"/>
      <c r="D9" s="32"/>
      <c r="E9" s="219" t="s">
        <v>86</v>
      </c>
      <c r="F9" s="241"/>
      <c r="G9" s="241"/>
      <c r="H9" s="241"/>
      <c r="I9" s="32"/>
      <c r="J9" s="32"/>
      <c r="K9" s="32"/>
      <c r="L9" s="43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</row>
    <row r="10" spans="1:46" s="2" customFormat="1" ht="11.25">
      <c r="A10" s="32"/>
      <c r="B10" s="33"/>
      <c r="C10" s="32"/>
      <c r="D10" s="32"/>
      <c r="E10" s="32"/>
      <c r="F10" s="32"/>
      <c r="G10" s="32"/>
      <c r="H10" s="32"/>
      <c r="I10" s="32"/>
      <c r="J10" s="32"/>
      <c r="K10" s="32"/>
      <c r="L10" s="43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</row>
    <row r="11" spans="1:46" s="2" customFormat="1" ht="12" customHeight="1">
      <c r="A11" s="32"/>
      <c r="B11" s="33"/>
      <c r="C11" s="32"/>
      <c r="D11" s="27" t="s">
        <v>17</v>
      </c>
      <c r="E11" s="32"/>
      <c r="F11" s="25" t="s">
        <v>1</v>
      </c>
      <c r="G11" s="32"/>
      <c r="H11" s="32"/>
      <c r="I11" s="27" t="s">
        <v>18</v>
      </c>
      <c r="J11" s="25" t="s">
        <v>1</v>
      </c>
      <c r="K11" s="32"/>
      <c r="L11" s="43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</row>
    <row r="12" spans="1:46" s="2" customFormat="1" ht="12" customHeight="1">
      <c r="A12" s="32"/>
      <c r="B12" s="33"/>
      <c r="C12" s="32"/>
      <c r="D12" s="27" t="s">
        <v>19</v>
      </c>
      <c r="E12" s="32"/>
      <c r="F12" s="25" t="s">
        <v>20</v>
      </c>
      <c r="G12" s="32"/>
      <c r="H12" s="32"/>
      <c r="I12" s="27" t="s">
        <v>21</v>
      </c>
      <c r="J12" s="56" t="str">
        <f>'Rekapitulácia stavby'!AN8</f>
        <v>23. 8. 2021</v>
      </c>
      <c r="K12" s="32"/>
      <c r="L12" s="43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</row>
    <row r="13" spans="1:46" s="2" customFormat="1" ht="10.9" customHeight="1">
      <c r="A13" s="32"/>
      <c r="B13" s="33"/>
      <c r="C13" s="32"/>
      <c r="D13" s="32"/>
      <c r="E13" s="32"/>
      <c r="F13" s="32"/>
      <c r="G13" s="32"/>
      <c r="H13" s="32"/>
      <c r="I13" s="32"/>
      <c r="J13" s="32"/>
      <c r="K13" s="32"/>
      <c r="L13" s="43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</row>
    <row r="14" spans="1:46" s="2" customFormat="1" ht="12" customHeight="1">
      <c r="A14" s="32"/>
      <c r="B14" s="33"/>
      <c r="C14" s="32"/>
      <c r="D14" s="27" t="s">
        <v>23</v>
      </c>
      <c r="E14" s="32"/>
      <c r="F14" s="32"/>
      <c r="G14" s="32"/>
      <c r="H14" s="32"/>
      <c r="I14" s="27" t="s">
        <v>24</v>
      </c>
      <c r="J14" s="25" t="s">
        <v>1</v>
      </c>
      <c r="K14" s="32"/>
      <c r="L14" s="43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</row>
    <row r="15" spans="1:46" s="2" customFormat="1" ht="18" customHeight="1">
      <c r="A15" s="32"/>
      <c r="B15" s="33"/>
      <c r="C15" s="32"/>
      <c r="D15" s="32"/>
      <c r="E15" s="25" t="s">
        <v>25</v>
      </c>
      <c r="F15" s="32"/>
      <c r="G15" s="32"/>
      <c r="H15" s="32"/>
      <c r="I15" s="27" t="s">
        <v>26</v>
      </c>
      <c r="J15" s="25" t="s">
        <v>1</v>
      </c>
      <c r="K15" s="32"/>
      <c r="L15" s="43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</row>
    <row r="16" spans="1:46" s="2" customFormat="1" ht="6.95" customHeight="1">
      <c r="A16" s="32"/>
      <c r="B16" s="33"/>
      <c r="C16" s="32"/>
      <c r="D16" s="32"/>
      <c r="E16" s="32"/>
      <c r="F16" s="32"/>
      <c r="G16" s="32"/>
      <c r="H16" s="32"/>
      <c r="I16" s="32"/>
      <c r="J16" s="32"/>
      <c r="K16" s="32"/>
      <c r="L16" s="43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</row>
    <row r="17" spans="1:52" s="2" customFormat="1" ht="12" customHeight="1">
      <c r="A17" s="32"/>
      <c r="B17" s="33"/>
      <c r="C17" s="32"/>
      <c r="D17" s="27" t="s">
        <v>27</v>
      </c>
      <c r="E17" s="32"/>
      <c r="F17" s="32"/>
      <c r="G17" s="32"/>
      <c r="H17" s="32"/>
      <c r="I17" s="27" t="s">
        <v>24</v>
      </c>
      <c r="J17" s="28" t="str">
        <f>'Rekapitulácia stavby'!AN13</f>
        <v>Vyplň údaj</v>
      </c>
      <c r="K17" s="32"/>
      <c r="L17" s="43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</row>
    <row r="18" spans="1:52" s="2" customFormat="1" ht="18" customHeight="1">
      <c r="A18" s="32"/>
      <c r="B18" s="33"/>
      <c r="C18" s="32"/>
      <c r="D18" s="32"/>
      <c r="E18" s="242" t="str">
        <f>'Rekapitulácia stavby'!E14</f>
        <v>Vyplň údaj</v>
      </c>
      <c r="F18" s="203"/>
      <c r="G18" s="203"/>
      <c r="H18" s="203"/>
      <c r="I18" s="27" t="s">
        <v>26</v>
      </c>
      <c r="J18" s="28" t="str">
        <f>'Rekapitulácia stavby'!AN14</f>
        <v>Vyplň údaj</v>
      </c>
      <c r="K18" s="32"/>
      <c r="L18" s="43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2"/>
    </row>
    <row r="19" spans="1:52" s="2" customFormat="1" ht="6.95" customHeight="1">
      <c r="A19" s="32"/>
      <c r="B19" s="33"/>
      <c r="C19" s="32"/>
      <c r="D19" s="32"/>
      <c r="E19" s="32"/>
      <c r="F19" s="32"/>
      <c r="G19" s="32"/>
      <c r="H19" s="32"/>
      <c r="I19" s="32"/>
      <c r="J19" s="32"/>
      <c r="K19" s="32"/>
      <c r="L19" s="43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</row>
    <row r="20" spans="1:52" s="2" customFormat="1" ht="12" customHeight="1">
      <c r="A20" s="32"/>
      <c r="B20" s="33"/>
      <c r="C20" s="32"/>
      <c r="D20" s="27" t="s">
        <v>29</v>
      </c>
      <c r="E20" s="32"/>
      <c r="F20" s="32"/>
      <c r="G20" s="32"/>
      <c r="H20" s="32"/>
      <c r="I20" s="27" t="s">
        <v>24</v>
      </c>
      <c r="J20" s="25" t="s">
        <v>1</v>
      </c>
      <c r="K20" s="32"/>
      <c r="L20" s="43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2"/>
    </row>
    <row r="21" spans="1:52" s="2" customFormat="1" ht="18" customHeight="1">
      <c r="A21" s="32"/>
      <c r="B21" s="33"/>
      <c r="C21" s="32"/>
      <c r="D21" s="32"/>
      <c r="E21" s="25" t="s">
        <v>30</v>
      </c>
      <c r="F21" s="32"/>
      <c r="G21" s="32"/>
      <c r="H21" s="32"/>
      <c r="I21" s="27" t="s">
        <v>26</v>
      </c>
      <c r="J21" s="25" t="s">
        <v>1</v>
      </c>
      <c r="K21" s="32"/>
      <c r="L21" s="43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</row>
    <row r="22" spans="1:52" s="2" customFormat="1" ht="6.95" customHeight="1">
      <c r="A22" s="32"/>
      <c r="B22" s="33"/>
      <c r="C22" s="32"/>
      <c r="D22" s="32"/>
      <c r="E22" s="32"/>
      <c r="F22" s="32"/>
      <c r="G22" s="32"/>
      <c r="H22" s="32"/>
      <c r="I22" s="32"/>
      <c r="J22" s="32"/>
      <c r="K22" s="32"/>
      <c r="L22" s="43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2"/>
    </row>
    <row r="23" spans="1:52" s="2" customFormat="1" ht="12" customHeight="1">
      <c r="A23" s="32"/>
      <c r="B23" s="33"/>
      <c r="C23" s="32"/>
      <c r="D23" s="27" t="s">
        <v>32</v>
      </c>
      <c r="E23" s="32"/>
      <c r="F23" s="32"/>
      <c r="G23" s="32"/>
      <c r="H23" s="32"/>
      <c r="I23" s="27" t="s">
        <v>24</v>
      </c>
      <c r="J23" s="25" t="s">
        <v>1</v>
      </c>
      <c r="K23" s="32"/>
      <c r="L23" s="43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</row>
    <row r="24" spans="1:52" s="2" customFormat="1" ht="18" customHeight="1">
      <c r="A24" s="32"/>
      <c r="B24" s="33"/>
      <c r="C24" s="32"/>
      <c r="D24" s="32"/>
      <c r="E24" s="25" t="s">
        <v>30</v>
      </c>
      <c r="F24" s="32"/>
      <c r="G24" s="32"/>
      <c r="H24" s="32"/>
      <c r="I24" s="27" t="s">
        <v>26</v>
      </c>
      <c r="J24" s="25" t="s">
        <v>1</v>
      </c>
      <c r="K24" s="32"/>
      <c r="L24" s="43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/>
    </row>
    <row r="25" spans="1:52" s="2" customFormat="1" ht="6.95" customHeight="1">
      <c r="A25" s="32"/>
      <c r="B25" s="33"/>
      <c r="C25" s="32"/>
      <c r="D25" s="32"/>
      <c r="E25" s="32"/>
      <c r="F25" s="32"/>
      <c r="G25" s="32"/>
      <c r="H25" s="32"/>
      <c r="I25" s="32"/>
      <c r="J25" s="32"/>
      <c r="K25" s="32"/>
      <c r="L25" s="43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</row>
    <row r="26" spans="1:52" s="2" customFormat="1" ht="12" customHeight="1">
      <c r="A26" s="32"/>
      <c r="B26" s="33"/>
      <c r="C26" s="32"/>
      <c r="D26" s="27" t="s">
        <v>33</v>
      </c>
      <c r="E26" s="32"/>
      <c r="F26" s="32"/>
      <c r="G26" s="32"/>
      <c r="H26" s="32"/>
      <c r="I26" s="32"/>
      <c r="J26" s="32"/>
      <c r="K26" s="32"/>
      <c r="L26" s="43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</row>
    <row r="27" spans="1:52" s="8" customFormat="1" ht="16.5" customHeight="1">
      <c r="A27" s="91"/>
      <c r="B27" s="92"/>
      <c r="C27" s="91"/>
      <c r="D27" s="91"/>
      <c r="E27" s="208" t="s">
        <v>1</v>
      </c>
      <c r="F27" s="208"/>
      <c r="G27" s="208"/>
      <c r="H27" s="208"/>
      <c r="I27" s="91"/>
      <c r="J27" s="91"/>
      <c r="K27" s="91"/>
      <c r="L27" s="93"/>
      <c r="S27" s="91"/>
      <c r="T27" s="91"/>
      <c r="U27" s="91"/>
      <c r="V27" s="91"/>
      <c r="W27" s="91"/>
      <c r="X27" s="91"/>
      <c r="Y27" s="91"/>
      <c r="Z27" s="91"/>
      <c r="AA27" s="91"/>
      <c r="AB27" s="91"/>
      <c r="AC27" s="91"/>
      <c r="AD27" s="91"/>
      <c r="AE27" s="91"/>
    </row>
    <row r="28" spans="1:52" s="2" customFormat="1" ht="6.95" customHeight="1">
      <c r="A28" s="32"/>
      <c r="B28" s="33"/>
      <c r="C28" s="32"/>
      <c r="D28" s="32"/>
      <c r="E28" s="32"/>
      <c r="F28" s="32"/>
      <c r="G28" s="32"/>
      <c r="H28" s="32"/>
      <c r="I28" s="32"/>
      <c r="J28" s="32"/>
      <c r="K28" s="32"/>
      <c r="L28" s="43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</row>
    <row r="29" spans="1:52" s="2" customFormat="1" ht="6.95" customHeight="1">
      <c r="A29" s="32"/>
      <c r="B29" s="33"/>
      <c r="C29" s="32"/>
      <c r="D29" s="67"/>
      <c r="E29" s="67"/>
      <c r="F29" s="67"/>
      <c r="G29" s="67"/>
      <c r="H29" s="67"/>
      <c r="I29" s="67"/>
      <c r="J29" s="67"/>
      <c r="K29" s="67"/>
      <c r="L29" s="94"/>
      <c r="M29" s="95"/>
      <c r="N29" s="95"/>
      <c r="O29" s="95"/>
      <c r="P29" s="95"/>
      <c r="Q29" s="95"/>
      <c r="R29" s="95"/>
      <c r="S29" s="95"/>
      <c r="T29" s="95"/>
      <c r="U29" s="95"/>
      <c r="V29" s="95"/>
      <c r="W29" s="95"/>
      <c r="X29" s="95"/>
      <c r="Y29" s="95"/>
      <c r="Z29" s="95"/>
      <c r="AA29" s="95"/>
      <c r="AB29" s="95"/>
      <c r="AC29" s="95"/>
      <c r="AD29" s="95"/>
      <c r="AE29" s="95"/>
      <c r="AF29" s="95"/>
      <c r="AG29" s="95"/>
      <c r="AH29" s="95"/>
      <c r="AI29" s="95"/>
      <c r="AJ29" s="95"/>
      <c r="AK29" s="95"/>
      <c r="AL29" s="95"/>
      <c r="AM29" s="95"/>
      <c r="AN29" s="95"/>
      <c r="AO29" s="95"/>
      <c r="AP29" s="95"/>
      <c r="AQ29" s="95"/>
      <c r="AR29" s="95"/>
      <c r="AS29" s="95"/>
      <c r="AT29" s="95"/>
      <c r="AU29" s="95"/>
      <c r="AV29" s="95"/>
      <c r="AW29" s="95"/>
      <c r="AX29" s="95"/>
      <c r="AY29" s="95"/>
      <c r="AZ29" s="95"/>
    </row>
    <row r="30" spans="1:52" s="2" customFormat="1" ht="25.35" customHeight="1">
      <c r="A30" s="32"/>
      <c r="B30" s="33"/>
      <c r="C30" s="32"/>
      <c r="D30" s="96" t="s">
        <v>34</v>
      </c>
      <c r="E30" s="32"/>
      <c r="F30" s="32"/>
      <c r="G30" s="32"/>
      <c r="H30" s="32"/>
      <c r="I30" s="32"/>
      <c r="J30" s="72">
        <f>ROUND(J124, 2)</f>
        <v>0</v>
      </c>
      <c r="K30" s="32"/>
      <c r="L30" s="94"/>
      <c r="M30" s="95"/>
      <c r="N30" s="95"/>
      <c r="O30" s="95"/>
      <c r="P30" s="95"/>
      <c r="Q30" s="95"/>
      <c r="R30" s="95"/>
      <c r="S30" s="95"/>
      <c r="T30" s="95"/>
      <c r="U30" s="95"/>
      <c r="V30" s="95"/>
      <c r="W30" s="95"/>
      <c r="X30" s="95"/>
      <c r="Y30" s="95"/>
      <c r="Z30" s="95"/>
      <c r="AA30" s="95"/>
      <c r="AB30" s="95"/>
      <c r="AC30" s="95"/>
      <c r="AD30" s="95"/>
      <c r="AE30" s="95"/>
      <c r="AF30" s="95"/>
      <c r="AG30" s="95"/>
      <c r="AH30" s="95"/>
      <c r="AI30" s="95"/>
      <c r="AJ30" s="95"/>
      <c r="AK30" s="95"/>
      <c r="AL30" s="95"/>
      <c r="AM30" s="95"/>
      <c r="AN30" s="95"/>
      <c r="AO30" s="95"/>
      <c r="AP30" s="95"/>
      <c r="AQ30" s="95"/>
      <c r="AR30" s="95"/>
      <c r="AS30" s="95"/>
      <c r="AT30" s="95"/>
      <c r="AU30" s="95"/>
      <c r="AV30" s="95"/>
      <c r="AW30" s="95"/>
      <c r="AX30" s="95"/>
      <c r="AY30" s="95"/>
      <c r="AZ30" s="95"/>
    </row>
    <row r="31" spans="1:52" s="2" customFormat="1" ht="6.95" customHeight="1">
      <c r="A31" s="32"/>
      <c r="B31" s="33"/>
      <c r="C31" s="32"/>
      <c r="D31" s="67"/>
      <c r="E31" s="67"/>
      <c r="F31" s="67"/>
      <c r="G31" s="67"/>
      <c r="H31" s="67"/>
      <c r="I31" s="67"/>
      <c r="J31" s="67"/>
      <c r="K31" s="67"/>
      <c r="L31" s="43"/>
      <c r="S31" s="32"/>
      <c r="T31" s="32"/>
      <c r="U31" s="32"/>
      <c r="V31" s="32"/>
      <c r="W31" s="32"/>
      <c r="X31" s="32"/>
      <c r="Y31" s="32"/>
      <c r="Z31" s="32"/>
      <c r="AA31" s="32"/>
      <c r="AB31" s="32"/>
      <c r="AC31" s="32"/>
      <c r="AD31" s="32"/>
      <c r="AE31" s="32"/>
    </row>
    <row r="32" spans="1:52" s="2" customFormat="1" ht="14.45" customHeight="1">
      <c r="A32" s="32"/>
      <c r="B32" s="33"/>
      <c r="C32" s="32"/>
      <c r="D32" s="32"/>
      <c r="E32" s="32"/>
      <c r="F32" s="36" t="s">
        <v>36</v>
      </c>
      <c r="G32" s="32"/>
      <c r="H32" s="32"/>
      <c r="I32" s="36" t="s">
        <v>35</v>
      </c>
      <c r="J32" s="36" t="s">
        <v>37</v>
      </c>
      <c r="K32" s="32"/>
      <c r="L32" s="43"/>
      <c r="S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32"/>
      <c r="AE32" s="32"/>
    </row>
    <row r="33" spans="1:52" s="2" customFormat="1" ht="14.45" customHeight="1">
      <c r="A33" s="32"/>
      <c r="B33" s="33"/>
      <c r="C33" s="32"/>
      <c r="D33" s="97" t="s">
        <v>38</v>
      </c>
      <c r="E33" s="38" t="s">
        <v>39</v>
      </c>
      <c r="F33" s="98">
        <f>ROUND((SUM(BE124:BE227)),  2)</f>
        <v>0</v>
      </c>
      <c r="G33" s="95"/>
      <c r="H33" s="95"/>
      <c r="I33" s="99">
        <v>0.2</v>
      </c>
      <c r="J33" s="98">
        <f>ROUND(((SUM(BE124:BE227))*I33),  2)</f>
        <v>0</v>
      </c>
      <c r="K33" s="32"/>
      <c r="L33" s="94"/>
      <c r="M33" s="95"/>
      <c r="N33" s="95"/>
      <c r="O33" s="95"/>
      <c r="P33" s="95"/>
      <c r="Q33" s="95"/>
      <c r="R33" s="95"/>
      <c r="S33" s="95"/>
      <c r="T33" s="95"/>
      <c r="U33" s="95"/>
      <c r="V33" s="95"/>
      <c r="W33" s="95"/>
      <c r="X33" s="95"/>
      <c r="Y33" s="95"/>
      <c r="Z33" s="95"/>
      <c r="AA33" s="95"/>
      <c r="AB33" s="95"/>
      <c r="AC33" s="95"/>
      <c r="AD33" s="95"/>
      <c r="AE33" s="95"/>
      <c r="AF33" s="95"/>
      <c r="AG33" s="95"/>
      <c r="AH33" s="95"/>
      <c r="AI33" s="95"/>
      <c r="AJ33" s="95"/>
      <c r="AK33" s="95"/>
      <c r="AL33" s="95"/>
      <c r="AM33" s="95"/>
      <c r="AN33" s="95"/>
      <c r="AO33" s="95"/>
      <c r="AP33" s="95"/>
      <c r="AQ33" s="95"/>
      <c r="AR33" s="95"/>
      <c r="AS33" s="95"/>
      <c r="AT33" s="95"/>
      <c r="AU33" s="95"/>
      <c r="AV33" s="95"/>
      <c r="AW33" s="95"/>
      <c r="AX33" s="95"/>
      <c r="AY33" s="95"/>
      <c r="AZ33" s="95"/>
    </row>
    <row r="34" spans="1:52" s="2" customFormat="1" ht="14.45" customHeight="1">
      <c r="A34" s="32"/>
      <c r="B34" s="33"/>
      <c r="C34" s="32"/>
      <c r="D34" s="32"/>
      <c r="E34" s="38" t="s">
        <v>40</v>
      </c>
      <c r="F34" s="98">
        <f>ROUND((SUM(BF124:BF227)),  2)</f>
        <v>0</v>
      </c>
      <c r="G34" s="95"/>
      <c r="H34" s="95"/>
      <c r="I34" s="99">
        <v>0.2</v>
      </c>
      <c r="J34" s="98">
        <f>ROUND(((SUM(BF124:BF227))*I34),  2)</f>
        <v>0</v>
      </c>
      <c r="K34" s="32"/>
      <c r="L34" s="43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</row>
    <row r="35" spans="1:52" s="2" customFormat="1" ht="14.45" hidden="1" customHeight="1">
      <c r="A35" s="32"/>
      <c r="B35" s="33"/>
      <c r="C35" s="32"/>
      <c r="D35" s="32"/>
      <c r="E35" s="27" t="s">
        <v>41</v>
      </c>
      <c r="F35" s="100">
        <f>ROUND((SUM(BG124:BG227)),  2)</f>
        <v>0</v>
      </c>
      <c r="G35" s="32"/>
      <c r="H35" s="32"/>
      <c r="I35" s="101">
        <v>0.2</v>
      </c>
      <c r="J35" s="100">
        <f>0</f>
        <v>0</v>
      </c>
      <c r="K35" s="32"/>
      <c r="L35" s="43"/>
      <c r="S35" s="32"/>
      <c r="T35" s="32"/>
      <c r="U35" s="32"/>
      <c r="V35" s="32"/>
      <c r="W35" s="32"/>
      <c r="X35" s="32"/>
      <c r="Y35" s="32"/>
      <c r="Z35" s="32"/>
      <c r="AA35" s="32"/>
      <c r="AB35" s="32"/>
      <c r="AC35" s="32"/>
      <c r="AD35" s="32"/>
      <c r="AE35" s="32"/>
    </row>
    <row r="36" spans="1:52" s="2" customFormat="1" ht="14.45" hidden="1" customHeight="1">
      <c r="A36" s="32"/>
      <c r="B36" s="33"/>
      <c r="C36" s="32"/>
      <c r="D36" s="32"/>
      <c r="E36" s="27" t="s">
        <v>42</v>
      </c>
      <c r="F36" s="100">
        <f>ROUND((SUM(BH124:BH227)),  2)</f>
        <v>0</v>
      </c>
      <c r="G36" s="32"/>
      <c r="H36" s="32"/>
      <c r="I36" s="101">
        <v>0.2</v>
      </c>
      <c r="J36" s="100">
        <f>0</f>
        <v>0</v>
      </c>
      <c r="K36" s="32"/>
      <c r="L36" s="43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</row>
    <row r="37" spans="1:52" s="2" customFormat="1" ht="14.45" hidden="1" customHeight="1">
      <c r="A37" s="32"/>
      <c r="B37" s="33"/>
      <c r="C37" s="32"/>
      <c r="D37" s="32"/>
      <c r="E37" s="38" t="s">
        <v>43</v>
      </c>
      <c r="F37" s="98">
        <f>ROUND((SUM(BI124:BI227)),  2)</f>
        <v>0</v>
      </c>
      <c r="G37" s="95"/>
      <c r="H37" s="95"/>
      <c r="I37" s="99">
        <v>0</v>
      </c>
      <c r="J37" s="98">
        <f>0</f>
        <v>0</v>
      </c>
      <c r="K37" s="32"/>
      <c r="L37" s="43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/>
    </row>
    <row r="38" spans="1:52" s="2" customFormat="1" ht="6.95" customHeight="1">
      <c r="A38" s="32"/>
      <c r="B38" s="33"/>
      <c r="C38" s="32"/>
      <c r="D38" s="32"/>
      <c r="E38" s="32"/>
      <c r="F38" s="32"/>
      <c r="G38" s="32"/>
      <c r="H38" s="32"/>
      <c r="I38" s="32"/>
      <c r="J38" s="32"/>
      <c r="K38" s="32"/>
      <c r="L38" s="43"/>
      <c r="S38" s="32"/>
      <c r="T38" s="32"/>
      <c r="U38" s="32"/>
      <c r="V38" s="32"/>
      <c r="W38" s="32"/>
      <c r="X38" s="32"/>
      <c r="Y38" s="32"/>
      <c r="Z38" s="32"/>
      <c r="AA38" s="32"/>
      <c r="AB38" s="32"/>
      <c r="AC38" s="32"/>
      <c r="AD38" s="32"/>
      <c r="AE38" s="32"/>
    </row>
    <row r="39" spans="1:52" s="2" customFormat="1" ht="25.35" customHeight="1">
      <c r="A39" s="32"/>
      <c r="B39" s="33"/>
      <c r="C39" s="102"/>
      <c r="D39" s="103" t="s">
        <v>44</v>
      </c>
      <c r="E39" s="61"/>
      <c r="F39" s="61"/>
      <c r="G39" s="104" t="s">
        <v>45</v>
      </c>
      <c r="H39" s="105" t="s">
        <v>46</v>
      </c>
      <c r="I39" s="61"/>
      <c r="J39" s="106">
        <f>SUM(J30:J37)</f>
        <v>0</v>
      </c>
      <c r="K39" s="107"/>
      <c r="L39" s="43"/>
      <c r="S39" s="32"/>
      <c r="T39" s="32"/>
      <c r="U39" s="32"/>
      <c r="V39" s="32"/>
      <c r="W39" s="32"/>
      <c r="X39" s="32"/>
      <c r="Y39" s="32"/>
      <c r="Z39" s="32"/>
      <c r="AA39" s="32"/>
      <c r="AB39" s="32"/>
      <c r="AC39" s="32"/>
      <c r="AD39" s="32"/>
      <c r="AE39" s="32"/>
    </row>
    <row r="40" spans="1:52" s="2" customFormat="1" ht="14.45" customHeight="1">
      <c r="A40" s="32"/>
      <c r="B40" s="33"/>
      <c r="C40" s="32"/>
      <c r="D40" s="32"/>
      <c r="E40" s="32"/>
      <c r="F40" s="32"/>
      <c r="G40" s="32"/>
      <c r="H40" s="32"/>
      <c r="I40" s="32"/>
      <c r="J40" s="32"/>
      <c r="K40" s="32"/>
      <c r="L40" s="43"/>
      <c r="S40" s="32"/>
      <c r="T40" s="32"/>
      <c r="U40" s="32"/>
      <c r="V40" s="32"/>
      <c r="W40" s="32"/>
      <c r="X40" s="32"/>
      <c r="Y40" s="32"/>
      <c r="Z40" s="32"/>
      <c r="AA40" s="32"/>
      <c r="AB40" s="32"/>
      <c r="AC40" s="32"/>
      <c r="AD40" s="32"/>
      <c r="AE40" s="32"/>
    </row>
    <row r="41" spans="1:52" s="1" customFormat="1" ht="14.45" customHeight="1">
      <c r="B41" s="20"/>
      <c r="L41" s="20"/>
    </row>
    <row r="42" spans="1:52" s="1" customFormat="1" ht="14.45" customHeight="1">
      <c r="B42" s="20"/>
      <c r="L42" s="20"/>
    </row>
    <row r="43" spans="1:52" s="1" customFormat="1" ht="14.45" customHeight="1">
      <c r="B43" s="20"/>
      <c r="L43" s="20"/>
    </row>
    <row r="44" spans="1:52" s="1" customFormat="1" ht="14.45" customHeight="1">
      <c r="B44" s="20"/>
      <c r="L44" s="20"/>
    </row>
    <row r="45" spans="1:52" s="1" customFormat="1" ht="14.45" customHeight="1">
      <c r="B45" s="20"/>
      <c r="L45" s="20"/>
    </row>
    <row r="46" spans="1:52" s="1" customFormat="1" ht="14.45" customHeight="1">
      <c r="B46" s="20"/>
      <c r="L46" s="20"/>
    </row>
    <row r="47" spans="1:52" s="1" customFormat="1" ht="14.45" customHeight="1">
      <c r="B47" s="20"/>
      <c r="L47" s="20"/>
    </row>
    <row r="48" spans="1:52" s="1" customFormat="1" ht="14.45" customHeight="1">
      <c r="B48" s="20"/>
      <c r="L48" s="20"/>
    </row>
    <row r="49" spans="1:31" s="1" customFormat="1" ht="14.45" customHeight="1">
      <c r="B49" s="20"/>
      <c r="L49" s="20"/>
    </row>
    <row r="50" spans="1:31" s="2" customFormat="1" ht="14.45" customHeight="1">
      <c r="B50" s="43"/>
      <c r="D50" s="44" t="s">
        <v>47</v>
      </c>
      <c r="E50" s="45"/>
      <c r="F50" s="45"/>
      <c r="G50" s="44" t="s">
        <v>48</v>
      </c>
      <c r="H50" s="45"/>
      <c r="I50" s="45"/>
      <c r="J50" s="45"/>
      <c r="K50" s="45"/>
      <c r="L50" s="43"/>
    </row>
    <row r="51" spans="1:31" ht="11.25">
      <c r="B51" s="20"/>
      <c r="L51" s="20"/>
    </row>
    <row r="52" spans="1:31" ht="11.25">
      <c r="B52" s="20"/>
      <c r="L52" s="20"/>
    </row>
    <row r="53" spans="1:31" ht="11.25">
      <c r="B53" s="20"/>
      <c r="L53" s="20"/>
    </row>
    <row r="54" spans="1:31" ht="11.25">
      <c r="B54" s="20"/>
      <c r="L54" s="20"/>
    </row>
    <row r="55" spans="1:31" ht="11.25">
      <c r="B55" s="20"/>
      <c r="L55" s="20"/>
    </row>
    <row r="56" spans="1:31" ht="11.25">
      <c r="B56" s="20"/>
      <c r="L56" s="20"/>
    </row>
    <row r="57" spans="1:31" ht="11.25">
      <c r="B57" s="20"/>
      <c r="L57" s="20"/>
    </row>
    <row r="58" spans="1:31" ht="11.25">
      <c r="B58" s="20"/>
      <c r="L58" s="20"/>
    </row>
    <row r="59" spans="1:31" ht="11.25">
      <c r="B59" s="20"/>
      <c r="L59" s="20"/>
    </row>
    <row r="60" spans="1:31" ht="11.25">
      <c r="B60" s="20"/>
      <c r="L60" s="20"/>
    </row>
    <row r="61" spans="1:31" s="2" customFormat="1" ht="12.75">
      <c r="A61" s="32"/>
      <c r="B61" s="33"/>
      <c r="C61" s="32"/>
      <c r="D61" s="46" t="s">
        <v>49</v>
      </c>
      <c r="E61" s="35"/>
      <c r="F61" s="108" t="s">
        <v>50</v>
      </c>
      <c r="G61" s="46" t="s">
        <v>49</v>
      </c>
      <c r="H61" s="35"/>
      <c r="I61" s="35"/>
      <c r="J61" s="109" t="s">
        <v>50</v>
      </c>
      <c r="K61" s="35"/>
      <c r="L61" s="43"/>
      <c r="S61" s="32"/>
      <c r="T61" s="32"/>
      <c r="U61" s="32"/>
      <c r="V61" s="32"/>
      <c r="W61" s="32"/>
      <c r="X61" s="32"/>
      <c r="Y61" s="32"/>
      <c r="Z61" s="32"/>
      <c r="AA61" s="32"/>
      <c r="AB61" s="32"/>
      <c r="AC61" s="32"/>
      <c r="AD61" s="32"/>
      <c r="AE61" s="32"/>
    </row>
    <row r="62" spans="1:31" ht="11.25">
      <c r="B62" s="20"/>
      <c r="L62" s="20"/>
    </row>
    <row r="63" spans="1:31" ht="11.25">
      <c r="B63" s="20"/>
      <c r="L63" s="20"/>
    </row>
    <row r="64" spans="1:31" ht="11.25">
      <c r="B64" s="20"/>
      <c r="L64" s="20"/>
    </row>
    <row r="65" spans="1:31" s="2" customFormat="1" ht="12.75">
      <c r="A65" s="32"/>
      <c r="B65" s="33"/>
      <c r="C65" s="32"/>
      <c r="D65" s="44" t="s">
        <v>51</v>
      </c>
      <c r="E65" s="47"/>
      <c r="F65" s="47"/>
      <c r="G65" s="44" t="s">
        <v>52</v>
      </c>
      <c r="H65" s="47"/>
      <c r="I65" s="47"/>
      <c r="J65" s="47"/>
      <c r="K65" s="47"/>
      <c r="L65" s="43"/>
      <c r="S65" s="32"/>
      <c r="T65" s="32"/>
      <c r="U65" s="32"/>
      <c r="V65" s="32"/>
      <c r="W65" s="32"/>
      <c r="X65" s="32"/>
      <c r="Y65" s="32"/>
      <c r="Z65" s="32"/>
      <c r="AA65" s="32"/>
      <c r="AB65" s="32"/>
      <c r="AC65" s="32"/>
      <c r="AD65" s="32"/>
      <c r="AE65" s="32"/>
    </row>
    <row r="66" spans="1:31" ht="11.25">
      <c r="B66" s="20"/>
      <c r="L66" s="20"/>
    </row>
    <row r="67" spans="1:31" ht="11.25">
      <c r="B67" s="20"/>
      <c r="L67" s="20"/>
    </row>
    <row r="68" spans="1:31" ht="11.25">
      <c r="B68" s="20"/>
      <c r="L68" s="20"/>
    </row>
    <row r="69" spans="1:31" ht="11.25">
      <c r="B69" s="20"/>
      <c r="L69" s="20"/>
    </row>
    <row r="70" spans="1:31" ht="11.25">
      <c r="B70" s="20"/>
      <c r="L70" s="20"/>
    </row>
    <row r="71" spans="1:31" ht="11.25">
      <c r="B71" s="20"/>
      <c r="L71" s="20"/>
    </row>
    <row r="72" spans="1:31" ht="11.25">
      <c r="B72" s="20"/>
      <c r="L72" s="20"/>
    </row>
    <row r="73" spans="1:31" ht="11.25">
      <c r="B73" s="20"/>
      <c r="L73" s="20"/>
    </row>
    <row r="74" spans="1:31" ht="11.25">
      <c r="B74" s="20"/>
      <c r="L74" s="20"/>
    </row>
    <row r="75" spans="1:31" ht="11.25">
      <c r="B75" s="20"/>
      <c r="L75" s="20"/>
    </row>
    <row r="76" spans="1:31" s="2" customFormat="1" ht="12.75">
      <c r="A76" s="32"/>
      <c r="B76" s="33"/>
      <c r="C76" s="32"/>
      <c r="D76" s="46" t="s">
        <v>49</v>
      </c>
      <c r="E76" s="35"/>
      <c r="F76" s="108" t="s">
        <v>50</v>
      </c>
      <c r="G76" s="46" t="s">
        <v>49</v>
      </c>
      <c r="H76" s="35"/>
      <c r="I76" s="35"/>
      <c r="J76" s="109" t="s">
        <v>50</v>
      </c>
      <c r="K76" s="35"/>
      <c r="L76" s="43"/>
      <c r="S76" s="32"/>
      <c r="T76" s="32"/>
      <c r="U76" s="32"/>
      <c r="V76" s="32"/>
      <c r="W76" s="32"/>
      <c r="X76" s="32"/>
      <c r="Y76" s="32"/>
      <c r="Z76" s="32"/>
      <c r="AA76" s="32"/>
      <c r="AB76" s="32"/>
      <c r="AC76" s="32"/>
      <c r="AD76" s="32"/>
      <c r="AE76" s="32"/>
    </row>
    <row r="77" spans="1:31" s="2" customFormat="1" ht="14.45" customHeight="1">
      <c r="A77" s="32"/>
      <c r="B77" s="48"/>
      <c r="C77" s="49"/>
      <c r="D77" s="49"/>
      <c r="E77" s="49"/>
      <c r="F77" s="49"/>
      <c r="G77" s="49"/>
      <c r="H77" s="49"/>
      <c r="I77" s="49"/>
      <c r="J77" s="49"/>
      <c r="K77" s="49"/>
      <c r="L77" s="43"/>
      <c r="S77" s="32"/>
      <c r="T77" s="32"/>
      <c r="U77" s="32"/>
      <c r="V77" s="32"/>
      <c r="W77" s="32"/>
      <c r="X77" s="32"/>
      <c r="Y77" s="32"/>
      <c r="Z77" s="32"/>
      <c r="AA77" s="32"/>
      <c r="AB77" s="32"/>
      <c r="AC77" s="32"/>
      <c r="AD77" s="32"/>
      <c r="AE77" s="32"/>
    </row>
    <row r="81" spans="1:47" s="2" customFormat="1" ht="6.95" customHeight="1">
      <c r="A81" s="32"/>
      <c r="B81" s="50"/>
      <c r="C81" s="51"/>
      <c r="D81" s="51"/>
      <c r="E81" s="51"/>
      <c r="F81" s="51"/>
      <c r="G81" s="51"/>
      <c r="H81" s="51"/>
      <c r="I81" s="51"/>
      <c r="J81" s="51"/>
      <c r="K81" s="51"/>
      <c r="L81" s="43"/>
      <c r="S81" s="32"/>
      <c r="T81" s="32"/>
      <c r="U81" s="32"/>
      <c r="V81" s="32"/>
      <c r="W81" s="32"/>
      <c r="X81" s="32"/>
      <c r="Y81" s="32"/>
      <c r="Z81" s="32"/>
      <c r="AA81" s="32"/>
      <c r="AB81" s="32"/>
      <c r="AC81" s="32"/>
      <c r="AD81" s="32"/>
      <c r="AE81" s="32"/>
    </row>
    <row r="82" spans="1:47" s="2" customFormat="1" ht="24.95" customHeight="1">
      <c r="A82" s="32"/>
      <c r="B82" s="33"/>
      <c r="C82" s="21" t="s">
        <v>87</v>
      </c>
      <c r="D82" s="32"/>
      <c r="E82" s="32"/>
      <c r="F82" s="32"/>
      <c r="G82" s="32"/>
      <c r="H82" s="32"/>
      <c r="I82" s="32"/>
      <c r="J82" s="32"/>
      <c r="K82" s="32"/>
      <c r="L82" s="43"/>
      <c r="S82" s="32"/>
      <c r="T82" s="32"/>
      <c r="U82" s="32"/>
      <c r="V82" s="32"/>
      <c r="W82" s="32"/>
      <c r="X82" s="32"/>
      <c r="Y82" s="32"/>
      <c r="Z82" s="32"/>
      <c r="AA82" s="32"/>
      <c r="AB82" s="32"/>
      <c r="AC82" s="32"/>
      <c r="AD82" s="32"/>
      <c r="AE82" s="32"/>
    </row>
    <row r="83" spans="1:47" s="2" customFormat="1" ht="6.95" customHeight="1">
      <c r="A83" s="32"/>
      <c r="B83" s="33"/>
      <c r="C83" s="32"/>
      <c r="D83" s="32"/>
      <c r="E83" s="32"/>
      <c r="F83" s="32"/>
      <c r="G83" s="32"/>
      <c r="H83" s="32"/>
      <c r="I83" s="32"/>
      <c r="J83" s="32"/>
      <c r="K83" s="32"/>
      <c r="L83" s="43"/>
      <c r="S83" s="32"/>
      <c r="T83" s="32"/>
      <c r="U83" s="32"/>
      <c r="V83" s="32"/>
      <c r="W83" s="32"/>
      <c r="X83" s="32"/>
      <c r="Y83" s="32"/>
      <c r="Z83" s="32"/>
      <c r="AA83" s="32"/>
      <c r="AB83" s="32"/>
      <c r="AC83" s="32"/>
      <c r="AD83" s="32"/>
      <c r="AE83" s="32"/>
    </row>
    <row r="84" spans="1:47" s="2" customFormat="1" ht="12" customHeight="1">
      <c r="A84" s="32"/>
      <c r="B84" s="33"/>
      <c r="C84" s="27" t="s">
        <v>15</v>
      </c>
      <c r="D84" s="32"/>
      <c r="E84" s="32"/>
      <c r="F84" s="32"/>
      <c r="G84" s="32"/>
      <c r="H84" s="32"/>
      <c r="I84" s="32"/>
      <c r="J84" s="32"/>
      <c r="K84" s="32"/>
      <c r="L84" s="43"/>
      <c r="S84" s="32"/>
      <c r="T84" s="32"/>
      <c r="U84" s="32"/>
      <c r="V84" s="32"/>
      <c r="W84" s="32"/>
      <c r="X84" s="32"/>
      <c r="Y84" s="32"/>
      <c r="Z84" s="32"/>
      <c r="AA84" s="32"/>
      <c r="AB84" s="32"/>
      <c r="AC84" s="32"/>
      <c r="AD84" s="32"/>
      <c r="AE84" s="32"/>
    </row>
    <row r="85" spans="1:47" s="2" customFormat="1" ht="16.5" customHeight="1">
      <c r="A85" s="32"/>
      <c r="B85" s="33"/>
      <c r="C85" s="32"/>
      <c r="D85" s="32"/>
      <c r="E85" s="239" t="str">
        <f>E7</f>
        <v>Opravy pozemných komunikácií v meste Košice</v>
      </c>
      <c r="F85" s="240"/>
      <c r="G85" s="240"/>
      <c r="H85" s="240"/>
      <c r="I85" s="32"/>
      <c r="J85" s="32"/>
      <c r="K85" s="32"/>
      <c r="L85" s="43"/>
      <c r="S85" s="32"/>
      <c r="T85" s="32"/>
      <c r="U85" s="32"/>
      <c r="V85" s="32"/>
      <c r="W85" s="32"/>
      <c r="X85" s="32"/>
      <c r="Y85" s="32"/>
      <c r="Z85" s="32"/>
      <c r="AA85" s="32"/>
      <c r="AB85" s="32"/>
      <c r="AC85" s="32"/>
      <c r="AD85" s="32"/>
      <c r="AE85" s="32"/>
    </row>
    <row r="86" spans="1:47" s="2" customFormat="1" ht="12" customHeight="1">
      <c r="A86" s="32"/>
      <c r="B86" s="33"/>
      <c r="C86" s="27" t="s">
        <v>85</v>
      </c>
      <c r="D86" s="32"/>
      <c r="E86" s="32"/>
      <c r="F86" s="32"/>
      <c r="G86" s="32"/>
      <c r="H86" s="32"/>
      <c r="I86" s="32"/>
      <c r="J86" s="32"/>
      <c r="K86" s="32"/>
      <c r="L86" s="43"/>
      <c r="S86" s="32"/>
      <c r="T86" s="32"/>
      <c r="U86" s="32"/>
      <c r="V86" s="32"/>
      <c r="W86" s="32"/>
      <c r="X86" s="32"/>
      <c r="Y86" s="32"/>
      <c r="Z86" s="32"/>
      <c r="AA86" s="32"/>
      <c r="AB86" s="32"/>
      <c r="AC86" s="32"/>
      <c r="AD86" s="32"/>
      <c r="AE86" s="32"/>
    </row>
    <row r="87" spans="1:47" s="2" customFormat="1" ht="16.5" customHeight="1">
      <c r="A87" s="32"/>
      <c r="B87" s="33"/>
      <c r="C87" s="32"/>
      <c r="D87" s="32"/>
      <c r="E87" s="219" t="str">
        <f>E9</f>
        <v>103-00 - Oprava miestnej cesty - Jaltská</v>
      </c>
      <c r="F87" s="241"/>
      <c r="G87" s="241"/>
      <c r="H87" s="241"/>
      <c r="I87" s="32"/>
      <c r="J87" s="32"/>
      <c r="K87" s="32"/>
      <c r="L87" s="43"/>
      <c r="S87" s="32"/>
      <c r="T87" s="32"/>
      <c r="U87" s="32"/>
      <c r="V87" s="32"/>
      <c r="W87" s="32"/>
      <c r="X87" s="32"/>
      <c r="Y87" s="32"/>
      <c r="Z87" s="32"/>
      <c r="AA87" s="32"/>
      <c r="AB87" s="32"/>
      <c r="AC87" s="32"/>
      <c r="AD87" s="32"/>
      <c r="AE87" s="32"/>
    </row>
    <row r="88" spans="1:47" s="2" customFormat="1" ht="6.95" customHeight="1">
      <c r="A88" s="32"/>
      <c r="B88" s="33"/>
      <c r="C88" s="32"/>
      <c r="D88" s="32"/>
      <c r="E88" s="32"/>
      <c r="F88" s="32"/>
      <c r="G88" s="32"/>
      <c r="H88" s="32"/>
      <c r="I88" s="32"/>
      <c r="J88" s="32"/>
      <c r="K88" s="32"/>
      <c r="L88" s="43"/>
      <c r="S88" s="32"/>
      <c r="T88" s="32"/>
      <c r="U88" s="32"/>
      <c r="V88" s="32"/>
      <c r="W88" s="32"/>
      <c r="X88" s="32"/>
      <c r="Y88" s="32"/>
      <c r="Z88" s="32"/>
      <c r="AA88" s="32"/>
      <c r="AB88" s="32"/>
      <c r="AC88" s="32"/>
      <c r="AD88" s="32"/>
      <c r="AE88" s="32"/>
    </row>
    <row r="89" spans="1:47" s="2" customFormat="1" ht="12" customHeight="1">
      <c r="A89" s="32"/>
      <c r="B89" s="33"/>
      <c r="C89" s="27" t="s">
        <v>19</v>
      </c>
      <c r="D89" s="32"/>
      <c r="E89" s="32"/>
      <c r="F89" s="25" t="str">
        <f>F12</f>
        <v>Košice</v>
      </c>
      <c r="G89" s="32"/>
      <c r="H89" s="32"/>
      <c r="I89" s="27" t="s">
        <v>21</v>
      </c>
      <c r="J89" s="56" t="str">
        <f>IF(J12="","",J12)</f>
        <v>23. 8. 2021</v>
      </c>
      <c r="K89" s="32"/>
      <c r="L89" s="43"/>
      <c r="S89" s="32"/>
      <c r="T89" s="32"/>
      <c r="U89" s="32"/>
      <c r="V89" s="32"/>
      <c r="W89" s="32"/>
      <c r="X89" s="32"/>
      <c r="Y89" s="32"/>
      <c r="Z89" s="32"/>
      <c r="AA89" s="32"/>
      <c r="AB89" s="32"/>
      <c r="AC89" s="32"/>
      <c r="AD89" s="32"/>
      <c r="AE89" s="32"/>
    </row>
    <row r="90" spans="1:47" s="2" customFormat="1" ht="6.95" customHeight="1">
      <c r="A90" s="32"/>
      <c r="B90" s="33"/>
      <c r="C90" s="32"/>
      <c r="D90" s="32"/>
      <c r="E90" s="32"/>
      <c r="F90" s="32"/>
      <c r="G90" s="32"/>
      <c r="H90" s="32"/>
      <c r="I90" s="32"/>
      <c r="J90" s="32"/>
      <c r="K90" s="32"/>
      <c r="L90" s="43"/>
      <c r="S90" s="32"/>
      <c r="T90" s="32"/>
      <c r="U90" s="32"/>
      <c r="V90" s="32"/>
      <c r="W90" s="32"/>
      <c r="X90" s="32"/>
      <c r="Y90" s="32"/>
      <c r="Z90" s="32"/>
      <c r="AA90" s="32"/>
      <c r="AB90" s="32"/>
      <c r="AC90" s="32"/>
      <c r="AD90" s="32"/>
      <c r="AE90" s="32"/>
    </row>
    <row r="91" spans="1:47" s="2" customFormat="1" ht="15.2" customHeight="1">
      <c r="A91" s="32"/>
      <c r="B91" s="33"/>
      <c r="C91" s="27" t="s">
        <v>23</v>
      </c>
      <c r="D91" s="32"/>
      <c r="E91" s="32"/>
      <c r="F91" s="25" t="str">
        <f>E15</f>
        <v>Mesto Košice</v>
      </c>
      <c r="G91" s="32"/>
      <c r="H91" s="32"/>
      <c r="I91" s="27" t="s">
        <v>29</v>
      </c>
      <c r="J91" s="30" t="str">
        <f>E21</f>
        <v>MP Construct s.r.o.</v>
      </c>
      <c r="K91" s="32"/>
      <c r="L91" s="43"/>
      <c r="S91" s="32"/>
      <c r="T91" s="32"/>
      <c r="U91" s="32"/>
      <c r="V91" s="32"/>
      <c r="W91" s="32"/>
      <c r="X91" s="32"/>
      <c r="Y91" s="32"/>
      <c r="Z91" s="32"/>
      <c r="AA91" s="32"/>
      <c r="AB91" s="32"/>
      <c r="AC91" s="32"/>
      <c r="AD91" s="32"/>
      <c r="AE91" s="32"/>
    </row>
    <row r="92" spans="1:47" s="2" customFormat="1" ht="15.2" customHeight="1">
      <c r="A92" s="32"/>
      <c r="B92" s="33"/>
      <c r="C92" s="27" t="s">
        <v>27</v>
      </c>
      <c r="D92" s="32"/>
      <c r="E92" s="32"/>
      <c r="F92" s="25" t="str">
        <f>IF(E18="","",E18)</f>
        <v>Vyplň údaj</v>
      </c>
      <c r="G92" s="32"/>
      <c r="H92" s="32"/>
      <c r="I92" s="27" t="s">
        <v>32</v>
      </c>
      <c r="J92" s="30" t="str">
        <f>E24</f>
        <v>MP Construct s.r.o.</v>
      </c>
      <c r="K92" s="32"/>
      <c r="L92" s="43"/>
      <c r="S92" s="32"/>
      <c r="T92" s="32"/>
      <c r="U92" s="32"/>
      <c r="V92" s="32"/>
      <c r="W92" s="32"/>
      <c r="X92" s="32"/>
      <c r="Y92" s="32"/>
      <c r="Z92" s="32"/>
      <c r="AA92" s="32"/>
      <c r="AB92" s="32"/>
      <c r="AC92" s="32"/>
      <c r="AD92" s="32"/>
      <c r="AE92" s="32"/>
    </row>
    <row r="93" spans="1:47" s="2" customFormat="1" ht="10.35" customHeight="1">
      <c r="A93" s="32"/>
      <c r="B93" s="33"/>
      <c r="C93" s="32"/>
      <c r="D93" s="32"/>
      <c r="E93" s="32"/>
      <c r="F93" s="32"/>
      <c r="G93" s="32"/>
      <c r="H93" s="32"/>
      <c r="I93" s="32"/>
      <c r="J93" s="32"/>
      <c r="K93" s="32"/>
      <c r="L93" s="43"/>
      <c r="S93" s="32"/>
      <c r="T93" s="32"/>
      <c r="U93" s="32"/>
      <c r="V93" s="32"/>
      <c r="W93" s="32"/>
      <c r="X93" s="32"/>
      <c r="Y93" s="32"/>
      <c r="Z93" s="32"/>
      <c r="AA93" s="32"/>
      <c r="AB93" s="32"/>
      <c r="AC93" s="32"/>
      <c r="AD93" s="32"/>
      <c r="AE93" s="32"/>
    </row>
    <row r="94" spans="1:47" s="2" customFormat="1" ht="29.25" customHeight="1">
      <c r="A94" s="32"/>
      <c r="B94" s="33"/>
      <c r="C94" s="110" t="s">
        <v>88</v>
      </c>
      <c r="D94" s="102"/>
      <c r="E94" s="102"/>
      <c r="F94" s="102"/>
      <c r="G94" s="102"/>
      <c r="H94" s="102"/>
      <c r="I94" s="102"/>
      <c r="J94" s="111" t="s">
        <v>89</v>
      </c>
      <c r="K94" s="102"/>
      <c r="L94" s="43"/>
      <c r="S94" s="32"/>
      <c r="T94" s="32"/>
      <c r="U94" s="32"/>
      <c r="V94" s="32"/>
      <c r="W94" s="32"/>
      <c r="X94" s="32"/>
      <c r="Y94" s="32"/>
      <c r="Z94" s="32"/>
      <c r="AA94" s="32"/>
      <c r="AB94" s="32"/>
      <c r="AC94" s="32"/>
      <c r="AD94" s="32"/>
      <c r="AE94" s="32"/>
    </row>
    <row r="95" spans="1:47" s="2" customFormat="1" ht="10.35" customHeight="1">
      <c r="A95" s="32"/>
      <c r="B95" s="33"/>
      <c r="C95" s="32"/>
      <c r="D95" s="32"/>
      <c r="E95" s="32"/>
      <c r="F95" s="32"/>
      <c r="G95" s="32"/>
      <c r="H95" s="32"/>
      <c r="I95" s="32"/>
      <c r="J95" s="32"/>
      <c r="K95" s="32"/>
      <c r="L95" s="43"/>
      <c r="S95" s="32"/>
      <c r="T95" s="32"/>
      <c r="U95" s="32"/>
      <c r="V95" s="32"/>
      <c r="W95" s="32"/>
      <c r="X95" s="32"/>
      <c r="Y95" s="32"/>
      <c r="Z95" s="32"/>
      <c r="AA95" s="32"/>
      <c r="AB95" s="32"/>
      <c r="AC95" s="32"/>
      <c r="AD95" s="32"/>
      <c r="AE95" s="32"/>
    </row>
    <row r="96" spans="1:47" s="2" customFormat="1" ht="22.9" customHeight="1">
      <c r="A96" s="32"/>
      <c r="B96" s="33"/>
      <c r="C96" s="112" t="s">
        <v>90</v>
      </c>
      <c r="D96" s="32"/>
      <c r="E96" s="32"/>
      <c r="F96" s="32"/>
      <c r="G96" s="32"/>
      <c r="H96" s="32"/>
      <c r="I96" s="32"/>
      <c r="J96" s="72">
        <f>J124</f>
        <v>0</v>
      </c>
      <c r="K96" s="32"/>
      <c r="L96" s="43"/>
      <c r="S96" s="32"/>
      <c r="T96" s="32"/>
      <c r="U96" s="32"/>
      <c r="V96" s="32"/>
      <c r="W96" s="32"/>
      <c r="X96" s="32"/>
      <c r="Y96" s="32"/>
      <c r="Z96" s="32"/>
      <c r="AA96" s="32"/>
      <c r="AB96" s="32"/>
      <c r="AC96" s="32"/>
      <c r="AD96" s="32"/>
      <c r="AE96" s="32"/>
      <c r="AU96" s="17" t="s">
        <v>91</v>
      </c>
    </row>
    <row r="97" spans="1:31" s="9" customFormat="1" ht="24.95" customHeight="1">
      <c r="B97" s="113"/>
      <c r="D97" s="114" t="s">
        <v>92</v>
      </c>
      <c r="E97" s="115"/>
      <c r="F97" s="115"/>
      <c r="G97" s="115"/>
      <c r="H97" s="115"/>
      <c r="I97" s="115"/>
      <c r="J97" s="116">
        <f>J125</f>
        <v>0</v>
      </c>
      <c r="L97" s="113"/>
    </row>
    <row r="98" spans="1:31" s="10" customFormat="1" ht="19.899999999999999" customHeight="1">
      <c r="B98" s="117"/>
      <c r="D98" s="118" t="s">
        <v>93</v>
      </c>
      <c r="E98" s="119"/>
      <c r="F98" s="119"/>
      <c r="G98" s="119"/>
      <c r="H98" s="119"/>
      <c r="I98" s="119"/>
      <c r="J98" s="120">
        <f>J126</f>
        <v>0</v>
      </c>
      <c r="L98" s="117"/>
    </row>
    <row r="99" spans="1:31" s="10" customFormat="1" ht="19.899999999999999" customHeight="1">
      <c r="B99" s="117"/>
      <c r="D99" s="118" t="s">
        <v>94</v>
      </c>
      <c r="E99" s="119"/>
      <c r="F99" s="119"/>
      <c r="G99" s="119"/>
      <c r="H99" s="119"/>
      <c r="I99" s="119"/>
      <c r="J99" s="120">
        <f>J142</f>
        <v>0</v>
      </c>
      <c r="L99" s="117"/>
    </row>
    <row r="100" spans="1:31" s="10" customFormat="1" ht="19.899999999999999" customHeight="1">
      <c r="B100" s="117"/>
      <c r="D100" s="118" t="s">
        <v>95</v>
      </c>
      <c r="E100" s="119"/>
      <c r="F100" s="119"/>
      <c r="G100" s="119"/>
      <c r="H100" s="119"/>
      <c r="I100" s="119"/>
      <c r="J100" s="120">
        <f>J153</f>
        <v>0</v>
      </c>
      <c r="L100" s="117"/>
    </row>
    <row r="101" spans="1:31" s="10" customFormat="1" ht="19.899999999999999" customHeight="1">
      <c r="B101" s="117"/>
      <c r="D101" s="118" t="s">
        <v>96</v>
      </c>
      <c r="E101" s="119"/>
      <c r="F101" s="119"/>
      <c r="G101" s="119"/>
      <c r="H101" s="119"/>
      <c r="I101" s="119"/>
      <c r="J101" s="120">
        <f>J156</f>
        <v>0</v>
      </c>
      <c r="L101" s="117"/>
    </row>
    <row r="102" spans="1:31" s="10" customFormat="1" ht="19.899999999999999" customHeight="1">
      <c r="B102" s="117"/>
      <c r="D102" s="118" t="s">
        <v>97</v>
      </c>
      <c r="E102" s="119"/>
      <c r="F102" s="119"/>
      <c r="G102" s="119"/>
      <c r="H102" s="119"/>
      <c r="I102" s="119"/>
      <c r="J102" s="120">
        <f>J166</f>
        <v>0</v>
      </c>
      <c r="L102" s="117"/>
    </row>
    <row r="103" spans="1:31" s="10" customFormat="1" ht="19.899999999999999" customHeight="1">
      <c r="B103" s="117"/>
      <c r="D103" s="118" t="s">
        <v>98</v>
      </c>
      <c r="E103" s="119"/>
      <c r="F103" s="119"/>
      <c r="G103" s="119"/>
      <c r="H103" s="119"/>
      <c r="I103" s="119"/>
      <c r="J103" s="120">
        <f>J209</f>
        <v>0</v>
      </c>
      <c r="L103" s="117"/>
    </row>
    <row r="104" spans="1:31" s="9" customFormat="1" ht="24.95" customHeight="1">
      <c r="B104" s="113"/>
      <c r="D104" s="114" t="s">
        <v>99</v>
      </c>
      <c r="E104" s="115"/>
      <c r="F104" s="115"/>
      <c r="G104" s="115"/>
      <c r="H104" s="115"/>
      <c r="I104" s="115"/>
      <c r="J104" s="116">
        <f>J224</f>
        <v>0</v>
      </c>
      <c r="L104" s="113"/>
    </row>
    <row r="105" spans="1:31" s="2" customFormat="1" ht="21.75" customHeight="1">
      <c r="A105" s="32"/>
      <c r="B105" s="33"/>
      <c r="C105" s="32"/>
      <c r="D105" s="32"/>
      <c r="E105" s="32"/>
      <c r="F105" s="32"/>
      <c r="G105" s="32"/>
      <c r="H105" s="32"/>
      <c r="I105" s="32"/>
      <c r="J105" s="32"/>
      <c r="K105" s="32"/>
      <c r="L105" s="43"/>
      <c r="S105" s="32"/>
      <c r="T105" s="32"/>
      <c r="U105" s="32"/>
      <c r="V105" s="32"/>
      <c r="W105" s="32"/>
      <c r="X105" s="32"/>
      <c r="Y105" s="32"/>
      <c r="Z105" s="32"/>
      <c r="AA105" s="32"/>
      <c r="AB105" s="32"/>
      <c r="AC105" s="32"/>
      <c r="AD105" s="32"/>
      <c r="AE105" s="32"/>
    </row>
    <row r="106" spans="1:31" s="2" customFormat="1" ht="6.95" customHeight="1">
      <c r="A106" s="32"/>
      <c r="B106" s="48"/>
      <c r="C106" s="49"/>
      <c r="D106" s="49"/>
      <c r="E106" s="49"/>
      <c r="F106" s="49"/>
      <c r="G106" s="49"/>
      <c r="H106" s="49"/>
      <c r="I106" s="49"/>
      <c r="J106" s="49"/>
      <c r="K106" s="49"/>
      <c r="L106" s="43"/>
      <c r="S106" s="32"/>
      <c r="T106" s="32"/>
      <c r="U106" s="32"/>
      <c r="V106" s="32"/>
      <c r="W106" s="32"/>
      <c r="X106" s="32"/>
      <c r="Y106" s="32"/>
      <c r="Z106" s="32"/>
      <c r="AA106" s="32"/>
      <c r="AB106" s="32"/>
      <c r="AC106" s="32"/>
      <c r="AD106" s="32"/>
      <c r="AE106" s="32"/>
    </row>
    <row r="110" spans="1:31" s="2" customFormat="1" ht="6.95" customHeight="1">
      <c r="A110" s="32"/>
      <c r="B110" s="50"/>
      <c r="C110" s="51"/>
      <c r="D110" s="51"/>
      <c r="E110" s="51"/>
      <c r="F110" s="51"/>
      <c r="G110" s="51"/>
      <c r="H110" s="51"/>
      <c r="I110" s="51"/>
      <c r="J110" s="51"/>
      <c r="K110" s="51"/>
      <c r="L110" s="43"/>
      <c r="S110" s="32"/>
      <c r="T110" s="32"/>
      <c r="U110" s="32"/>
      <c r="V110" s="32"/>
      <c r="W110" s="32"/>
      <c r="X110" s="32"/>
      <c r="Y110" s="32"/>
      <c r="Z110" s="32"/>
      <c r="AA110" s="32"/>
      <c r="AB110" s="32"/>
      <c r="AC110" s="32"/>
      <c r="AD110" s="32"/>
      <c r="AE110" s="32"/>
    </row>
    <row r="111" spans="1:31" s="2" customFormat="1" ht="24.95" customHeight="1">
      <c r="A111" s="32"/>
      <c r="B111" s="33"/>
      <c r="C111" s="21" t="s">
        <v>100</v>
      </c>
      <c r="D111" s="32"/>
      <c r="E111" s="32"/>
      <c r="F111" s="32"/>
      <c r="G111" s="32"/>
      <c r="H111" s="32"/>
      <c r="I111" s="32"/>
      <c r="J111" s="32"/>
      <c r="K111" s="32"/>
      <c r="L111" s="43"/>
      <c r="S111" s="32"/>
      <c r="T111" s="32"/>
      <c r="U111" s="32"/>
      <c r="V111" s="32"/>
      <c r="W111" s="32"/>
      <c r="X111" s="32"/>
      <c r="Y111" s="32"/>
      <c r="Z111" s="32"/>
      <c r="AA111" s="32"/>
      <c r="AB111" s="32"/>
      <c r="AC111" s="32"/>
      <c r="AD111" s="32"/>
      <c r="AE111" s="32"/>
    </row>
    <row r="112" spans="1:31" s="2" customFormat="1" ht="6.95" customHeight="1">
      <c r="A112" s="32"/>
      <c r="B112" s="33"/>
      <c r="C112" s="32"/>
      <c r="D112" s="32"/>
      <c r="E112" s="32"/>
      <c r="F112" s="32"/>
      <c r="G112" s="32"/>
      <c r="H112" s="32"/>
      <c r="I112" s="32"/>
      <c r="J112" s="32"/>
      <c r="K112" s="32"/>
      <c r="L112" s="43"/>
      <c r="S112" s="32"/>
      <c r="T112" s="32"/>
      <c r="U112" s="32"/>
      <c r="V112" s="32"/>
      <c r="W112" s="32"/>
      <c r="X112" s="32"/>
      <c r="Y112" s="32"/>
      <c r="Z112" s="32"/>
      <c r="AA112" s="32"/>
      <c r="AB112" s="32"/>
      <c r="AC112" s="32"/>
      <c r="AD112" s="32"/>
      <c r="AE112" s="32"/>
    </row>
    <row r="113" spans="1:65" s="2" customFormat="1" ht="12" customHeight="1">
      <c r="A113" s="32"/>
      <c r="B113" s="33"/>
      <c r="C113" s="27" t="s">
        <v>15</v>
      </c>
      <c r="D113" s="32"/>
      <c r="E113" s="32"/>
      <c r="F113" s="32"/>
      <c r="G113" s="32"/>
      <c r="H113" s="32"/>
      <c r="I113" s="32"/>
      <c r="J113" s="32"/>
      <c r="K113" s="32"/>
      <c r="L113" s="43"/>
      <c r="S113" s="32"/>
      <c r="T113" s="32"/>
      <c r="U113" s="32"/>
      <c r="V113" s="32"/>
      <c r="W113" s="32"/>
      <c r="X113" s="32"/>
      <c r="Y113" s="32"/>
      <c r="Z113" s="32"/>
      <c r="AA113" s="32"/>
      <c r="AB113" s="32"/>
      <c r="AC113" s="32"/>
      <c r="AD113" s="32"/>
      <c r="AE113" s="32"/>
    </row>
    <row r="114" spans="1:65" s="2" customFormat="1" ht="16.5" customHeight="1">
      <c r="A114" s="32"/>
      <c r="B114" s="33"/>
      <c r="C114" s="32"/>
      <c r="D114" s="32"/>
      <c r="E114" s="239" t="str">
        <f>E7</f>
        <v>Opravy pozemných komunikácií v meste Košice</v>
      </c>
      <c r="F114" s="240"/>
      <c r="G114" s="240"/>
      <c r="H114" s="240"/>
      <c r="I114" s="32"/>
      <c r="J114" s="32"/>
      <c r="K114" s="32"/>
      <c r="L114" s="43"/>
      <c r="S114" s="32"/>
      <c r="T114" s="32"/>
      <c r="U114" s="32"/>
      <c r="V114" s="32"/>
      <c r="W114" s="32"/>
      <c r="X114" s="32"/>
      <c r="Y114" s="32"/>
      <c r="Z114" s="32"/>
      <c r="AA114" s="32"/>
      <c r="AB114" s="32"/>
      <c r="AC114" s="32"/>
      <c r="AD114" s="32"/>
      <c r="AE114" s="32"/>
    </row>
    <row r="115" spans="1:65" s="2" customFormat="1" ht="12" customHeight="1">
      <c r="A115" s="32"/>
      <c r="B115" s="33"/>
      <c r="C115" s="27" t="s">
        <v>85</v>
      </c>
      <c r="D115" s="32"/>
      <c r="E115" s="32"/>
      <c r="F115" s="32"/>
      <c r="G115" s="32"/>
      <c r="H115" s="32"/>
      <c r="I115" s="32"/>
      <c r="J115" s="32"/>
      <c r="K115" s="32"/>
      <c r="L115" s="43"/>
      <c r="S115" s="32"/>
      <c r="T115" s="32"/>
      <c r="U115" s="32"/>
      <c r="V115" s="32"/>
      <c r="W115" s="32"/>
      <c r="X115" s="32"/>
      <c r="Y115" s="32"/>
      <c r="Z115" s="32"/>
      <c r="AA115" s="32"/>
      <c r="AB115" s="32"/>
      <c r="AC115" s="32"/>
      <c r="AD115" s="32"/>
      <c r="AE115" s="32"/>
    </row>
    <row r="116" spans="1:65" s="2" customFormat="1" ht="16.5" customHeight="1">
      <c r="A116" s="32"/>
      <c r="B116" s="33"/>
      <c r="C116" s="32"/>
      <c r="D116" s="32"/>
      <c r="E116" s="219" t="str">
        <f>E9</f>
        <v>103-00 - Oprava miestnej cesty - Jaltská</v>
      </c>
      <c r="F116" s="241"/>
      <c r="G116" s="241"/>
      <c r="H116" s="241"/>
      <c r="I116" s="32"/>
      <c r="J116" s="32"/>
      <c r="K116" s="32"/>
      <c r="L116" s="43"/>
      <c r="S116" s="32"/>
      <c r="T116" s="32"/>
      <c r="U116" s="32"/>
      <c r="V116" s="32"/>
      <c r="W116" s="32"/>
      <c r="X116" s="32"/>
      <c r="Y116" s="32"/>
      <c r="Z116" s="32"/>
      <c r="AA116" s="32"/>
      <c r="AB116" s="32"/>
      <c r="AC116" s="32"/>
      <c r="AD116" s="32"/>
      <c r="AE116" s="32"/>
    </row>
    <row r="117" spans="1:65" s="2" customFormat="1" ht="6.95" customHeight="1">
      <c r="A117" s="32"/>
      <c r="B117" s="33"/>
      <c r="C117" s="32"/>
      <c r="D117" s="32"/>
      <c r="E117" s="32"/>
      <c r="F117" s="32"/>
      <c r="G117" s="32"/>
      <c r="H117" s="32"/>
      <c r="I117" s="32"/>
      <c r="J117" s="32"/>
      <c r="K117" s="32"/>
      <c r="L117" s="43"/>
      <c r="S117" s="32"/>
      <c r="T117" s="32"/>
      <c r="U117" s="32"/>
      <c r="V117" s="32"/>
      <c r="W117" s="32"/>
      <c r="X117" s="32"/>
      <c r="Y117" s="32"/>
      <c r="Z117" s="32"/>
      <c r="AA117" s="32"/>
      <c r="AB117" s="32"/>
      <c r="AC117" s="32"/>
      <c r="AD117" s="32"/>
      <c r="AE117" s="32"/>
    </row>
    <row r="118" spans="1:65" s="2" customFormat="1" ht="12" customHeight="1">
      <c r="A118" s="32"/>
      <c r="B118" s="33"/>
      <c r="C118" s="27" t="s">
        <v>19</v>
      </c>
      <c r="D118" s="32"/>
      <c r="E118" s="32"/>
      <c r="F118" s="25" t="str">
        <f>F12</f>
        <v>Košice</v>
      </c>
      <c r="G118" s="32"/>
      <c r="H118" s="32"/>
      <c r="I118" s="27" t="s">
        <v>21</v>
      </c>
      <c r="J118" s="56" t="str">
        <f>IF(J12="","",J12)</f>
        <v>23. 8. 2021</v>
      </c>
      <c r="K118" s="32"/>
      <c r="L118" s="43"/>
      <c r="S118" s="32"/>
      <c r="T118" s="32"/>
      <c r="U118" s="32"/>
      <c r="V118" s="32"/>
      <c r="W118" s="32"/>
      <c r="X118" s="32"/>
      <c r="Y118" s="32"/>
      <c r="Z118" s="32"/>
      <c r="AA118" s="32"/>
      <c r="AB118" s="32"/>
      <c r="AC118" s="32"/>
      <c r="AD118" s="32"/>
      <c r="AE118" s="32"/>
    </row>
    <row r="119" spans="1:65" s="2" customFormat="1" ht="6.95" customHeight="1">
      <c r="A119" s="32"/>
      <c r="B119" s="33"/>
      <c r="C119" s="32"/>
      <c r="D119" s="32"/>
      <c r="E119" s="32"/>
      <c r="F119" s="32"/>
      <c r="G119" s="32"/>
      <c r="H119" s="32"/>
      <c r="I119" s="32"/>
      <c r="J119" s="32"/>
      <c r="K119" s="32"/>
      <c r="L119" s="43"/>
      <c r="S119" s="32"/>
      <c r="T119" s="32"/>
      <c r="U119" s="32"/>
      <c r="V119" s="32"/>
      <c r="W119" s="32"/>
      <c r="X119" s="32"/>
      <c r="Y119" s="32"/>
      <c r="Z119" s="32"/>
      <c r="AA119" s="32"/>
      <c r="AB119" s="32"/>
      <c r="AC119" s="32"/>
      <c r="AD119" s="32"/>
      <c r="AE119" s="32"/>
    </row>
    <row r="120" spans="1:65" s="2" customFormat="1" ht="15.2" customHeight="1">
      <c r="A120" s="32"/>
      <c r="B120" s="33"/>
      <c r="C120" s="27" t="s">
        <v>23</v>
      </c>
      <c r="D120" s="32"/>
      <c r="E120" s="32"/>
      <c r="F120" s="25" t="str">
        <f>E15</f>
        <v>Mesto Košice</v>
      </c>
      <c r="G120" s="32"/>
      <c r="H120" s="32"/>
      <c r="I120" s="27" t="s">
        <v>29</v>
      </c>
      <c r="J120" s="30" t="str">
        <f>E21</f>
        <v>MP Construct s.r.o.</v>
      </c>
      <c r="K120" s="32"/>
      <c r="L120" s="43"/>
      <c r="S120" s="32"/>
      <c r="T120" s="32"/>
      <c r="U120" s="32"/>
      <c r="V120" s="32"/>
      <c r="W120" s="32"/>
      <c r="X120" s="32"/>
      <c r="Y120" s="32"/>
      <c r="Z120" s="32"/>
      <c r="AA120" s="32"/>
      <c r="AB120" s="32"/>
      <c r="AC120" s="32"/>
      <c r="AD120" s="32"/>
      <c r="AE120" s="32"/>
    </row>
    <row r="121" spans="1:65" s="2" customFormat="1" ht="15.2" customHeight="1">
      <c r="A121" s="32"/>
      <c r="B121" s="33"/>
      <c r="C121" s="27" t="s">
        <v>27</v>
      </c>
      <c r="D121" s="32"/>
      <c r="E121" s="32"/>
      <c r="F121" s="25" t="str">
        <f>IF(E18="","",E18)</f>
        <v>Vyplň údaj</v>
      </c>
      <c r="G121" s="32"/>
      <c r="H121" s="32"/>
      <c r="I121" s="27" t="s">
        <v>32</v>
      </c>
      <c r="J121" s="30" t="str">
        <f>E24</f>
        <v>MP Construct s.r.o.</v>
      </c>
      <c r="K121" s="32"/>
      <c r="L121" s="43"/>
      <c r="S121" s="32"/>
      <c r="T121" s="32"/>
      <c r="U121" s="32"/>
      <c r="V121" s="32"/>
      <c r="W121" s="32"/>
      <c r="X121" s="32"/>
      <c r="Y121" s="32"/>
      <c r="Z121" s="32"/>
      <c r="AA121" s="32"/>
      <c r="AB121" s="32"/>
      <c r="AC121" s="32"/>
      <c r="AD121" s="32"/>
      <c r="AE121" s="32"/>
    </row>
    <row r="122" spans="1:65" s="2" customFormat="1" ht="10.35" customHeight="1">
      <c r="A122" s="32"/>
      <c r="B122" s="33"/>
      <c r="C122" s="32"/>
      <c r="D122" s="32"/>
      <c r="E122" s="32"/>
      <c r="F122" s="32"/>
      <c r="G122" s="32"/>
      <c r="H122" s="32"/>
      <c r="I122" s="32"/>
      <c r="J122" s="32"/>
      <c r="K122" s="32"/>
      <c r="L122" s="43"/>
      <c r="S122" s="32"/>
      <c r="T122" s="32"/>
      <c r="U122" s="32"/>
      <c r="V122" s="32"/>
      <c r="W122" s="32"/>
      <c r="X122" s="32"/>
      <c r="Y122" s="32"/>
      <c r="Z122" s="32"/>
      <c r="AA122" s="32"/>
      <c r="AB122" s="32"/>
      <c r="AC122" s="32"/>
      <c r="AD122" s="32"/>
      <c r="AE122" s="32"/>
    </row>
    <row r="123" spans="1:65" s="11" customFormat="1" ht="29.25" customHeight="1">
      <c r="A123" s="121"/>
      <c r="B123" s="122"/>
      <c r="C123" s="123" t="s">
        <v>101</v>
      </c>
      <c r="D123" s="124" t="s">
        <v>59</v>
      </c>
      <c r="E123" s="124" t="s">
        <v>55</v>
      </c>
      <c r="F123" s="124" t="s">
        <v>56</v>
      </c>
      <c r="G123" s="124" t="s">
        <v>102</v>
      </c>
      <c r="H123" s="124" t="s">
        <v>103</v>
      </c>
      <c r="I123" s="124" t="s">
        <v>104</v>
      </c>
      <c r="J123" s="125" t="s">
        <v>89</v>
      </c>
      <c r="K123" s="126" t="s">
        <v>105</v>
      </c>
      <c r="L123" s="127"/>
      <c r="M123" s="63" t="s">
        <v>1</v>
      </c>
      <c r="N123" s="64" t="s">
        <v>38</v>
      </c>
      <c r="O123" s="64" t="s">
        <v>106</v>
      </c>
      <c r="P123" s="64" t="s">
        <v>107</v>
      </c>
      <c r="Q123" s="64" t="s">
        <v>108</v>
      </c>
      <c r="R123" s="64" t="s">
        <v>109</v>
      </c>
      <c r="S123" s="64" t="s">
        <v>110</v>
      </c>
      <c r="T123" s="65" t="s">
        <v>111</v>
      </c>
      <c r="U123" s="121"/>
      <c r="V123" s="121"/>
      <c r="W123" s="121"/>
      <c r="X123" s="121"/>
      <c r="Y123" s="121"/>
      <c r="Z123" s="121"/>
      <c r="AA123" s="121"/>
      <c r="AB123" s="121"/>
      <c r="AC123" s="121"/>
      <c r="AD123" s="121"/>
      <c r="AE123" s="121"/>
    </row>
    <row r="124" spans="1:65" s="2" customFormat="1" ht="22.9" customHeight="1">
      <c r="A124" s="32"/>
      <c r="B124" s="33"/>
      <c r="C124" s="70" t="s">
        <v>90</v>
      </c>
      <c r="D124" s="32"/>
      <c r="E124" s="32"/>
      <c r="F124" s="32"/>
      <c r="G124" s="32"/>
      <c r="H124" s="32"/>
      <c r="I124" s="32"/>
      <c r="J124" s="128">
        <f>BK124</f>
        <v>0</v>
      </c>
      <c r="K124" s="32"/>
      <c r="L124" s="33"/>
      <c r="M124" s="66"/>
      <c r="N124" s="57"/>
      <c r="O124" s="67"/>
      <c r="P124" s="129">
        <f>P125+P224</f>
        <v>0</v>
      </c>
      <c r="Q124" s="67"/>
      <c r="R124" s="129">
        <f>R125+R224</f>
        <v>894.617437</v>
      </c>
      <c r="S124" s="67"/>
      <c r="T124" s="130">
        <f>T125+T224</f>
        <v>411.053</v>
      </c>
      <c r="U124" s="32"/>
      <c r="V124" s="32"/>
      <c r="W124" s="32"/>
      <c r="X124" s="32"/>
      <c r="Y124" s="32"/>
      <c r="Z124" s="32"/>
      <c r="AA124" s="32"/>
      <c r="AB124" s="32"/>
      <c r="AC124" s="32"/>
      <c r="AD124" s="32"/>
      <c r="AE124" s="32"/>
      <c r="AT124" s="17" t="s">
        <v>73</v>
      </c>
      <c r="AU124" s="17" t="s">
        <v>91</v>
      </c>
      <c r="BK124" s="131">
        <f>BK125+BK224</f>
        <v>0</v>
      </c>
    </row>
    <row r="125" spans="1:65" s="12" customFormat="1" ht="25.9" customHeight="1">
      <c r="B125" s="132"/>
      <c r="D125" s="133" t="s">
        <v>73</v>
      </c>
      <c r="E125" s="134" t="s">
        <v>112</v>
      </c>
      <c r="F125" s="134" t="s">
        <v>113</v>
      </c>
      <c r="I125" s="135"/>
      <c r="J125" s="136">
        <f>BK125</f>
        <v>0</v>
      </c>
      <c r="L125" s="132"/>
      <c r="M125" s="137"/>
      <c r="N125" s="138"/>
      <c r="O125" s="138"/>
      <c r="P125" s="139">
        <f>P126+P142+P153+P156+P166+P209</f>
        <v>0</v>
      </c>
      <c r="Q125" s="138"/>
      <c r="R125" s="139">
        <f>R126+R142+R153+R156+R166+R209</f>
        <v>894.617437</v>
      </c>
      <c r="S125" s="138"/>
      <c r="T125" s="140">
        <f>T126+T142+T153+T156+T166+T209</f>
        <v>411.053</v>
      </c>
      <c r="AR125" s="133" t="s">
        <v>82</v>
      </c>
      <c r="AT125" s="141" t="s">
        <v>73</v>
      </c>
      <c r="AU125" s="141" t="s">
        <v>74</v>
      </c>
      <c r="AY125" s="133" t="s">
        <v>114</v>
      </c>
      <c r="BK125" s="142">
        <f>BK126+BK142+BK153+BK156+BK166+BK209</f>
        <v>0</v>
      </c>
    </row>
    <row r="126" spans="1:65" s="12" customFormat="1" ht="22.9" customHeight="1">
      <c r="B126" s="132"/>
      <c r="D126" s="133" t="s">
        <v>73</v>
      </c>
      <c r="E126" s="143" t="s">
        <v>115</v>
      </c>
      <c r="F126" s="143" t="s">
        <v>116</v>
      </c>
      <c r="I126" s="135"/>
      <c r="J126" s="144">
        <f>BK126</f>
        <v>0</v>
      </c>
      <c r="L126" s="132"/>
      <c r="M126" s="137"/>
      <c r="N126" s="138"/>
      <c r="O126" s="138"/>
      <c r="P126" s="139">
        <f>SUM(P127:P141)</f>
        <v>0</v>
      </c>
      <c r="Q126" s="138"/>
      <c r="R126" s="139">
        <f>SUM(R127:R141)</f>
        <v>14.234521999999998</v>
      </c>
      <c r="S126" s="138"/>
      <c r="T126" s="140">
        <f>SUM(T127:T141)</f>
        <v>0</v>
      </c>
      <c r="AR126" s="133" t="s">
        <v>82</v>
      </c>
      <c r="AT126" s="141" t="s">
        <v>73</v>
      </c>
      <c r="AU126" s="141" t="s">
        <v>82</v>
      </c>
      <c r="AY126" s="133" t="s">
        <v>114</v>
      </c>
      <c r="BK126" s="142">
        <f>SUM(BK127:BK141)</f>
        <v>0</v>
      </c>
    </row>
    <row r="127" spans="1:65" s="2" customFormat="1" ht="33" customHeight="1">
      <c r="A127" s="32"/>
      <c r="B127" s="145"/>
      <c r="C127" s="146" t="s">
        <v>82</v>
      </c>
      <c r="D127" s="146" t="s">
        <v>117</v>
      </c>
      <c r="E127" s="147" t="s">
        <v>118</v>
      </c>
      <c r="F127" s="148" t="s">
        <v>119</v>
      </c>
      <c r="G127" s="149" t="s">
        <v>120</v>
      </c>
      <c r="H127" s="150">
        <v>8</v>
      </c>
      <c r="I127" s="151"/>
      <c r="J127" s="152">
        <f>ROUND(I127*H127,2)</f>
        <v>0</v>
      </c>
      <c r="K127" s="153"/>
      <c r="L127" s="33"/>
      <c r="M127" s="154" t="s">
        <v>1</v>
      </c>
      <c r="N127" s="155" t="s">
        <v>40</v>
      </c>
      <c r="O127" s="59"/>
      <c r="P127" s="156">
        <f>O127*H127</f>
        <v>0</v>
      </c>
      <c r="Q127" s="156">
        <v>0</v>
      </c>
      <c r="R127" s="156">
        <f>Q127*H127</f>
        <v>0</v>
      </c>
      <c r="S127" s="156">
        <v>0</v>
      </c>
      <c r="T127" s="157">
        <f>S127*H127</f>
        <v>0</v>
      </c>
      <c r="U127" s="32"/>
      <c r="V127" s="32"/>
      <c r="W127" s="32"/>
      <c r="X127" s="32"/>
      <c r="Y127" s="32"/>
      <c r="Z127" s="32"/>
      <c r="AA127" s="32"/>
      <c r="AB127" s="32"/>
      <c r="AC127" s="32"/>
      <c r="AD127" s="32"/>
      <c r="AE127" s="32"/>
      <c r="AR127" s="158" t="s">
        <v>121</v>
      </c>
      <c r="AT127" s="158" t="s">
        <v>117</v>
      </c>
      <c r="AU127" s="158" t="s">
        <v>122</v>
      </c>
      <c r="AY127" s="17" t="s">
        <v>114</v>
      </c>
      <c r="BE127" s="159">
        <f>IF(N127="základná",J127,0)</f>
        <v>0</v>
      </c>
      <c r="BF127" s="159">
        <f>IF(N127="znížená",J127,0)</f>
        <v>0</v>
      </c>
      <c r="BG127" s="159">
        <f>IF(N127="zákl. prenesená",J127,0)</f>
        <v>0</v>
      </c>
      <c r="BH127" s="159">
        <f>IF(N127="zníž. prenesená",J127,0)</f>
        <v>0</v>
      </c>
      <c r="BI127" s="159">
        <f>IF(N127="nulová",J127,0)</f>
        <v>0</v>
      </c>
      <c r="BJ127" s="17" t="s">
        <v>122</v>
      </c>
      <c r="BK127" s="159">
        <f>ROUND(I127*H127,2)</f>
        <v>0</v>
      </c>
      <c r="BL127" s="17" t="s">
        <v>121</v>
      </c>
      <c r="BM127" s="158" t="s">
        <v>123</v>
      </c>
    </row>
    <row r="128" spans="1:65" s="13" customFormat="1" ht="11.25">
      <c r="B128" s="160"/>
      <c r="D128" s="161" t="s">
        <v>124</v>
      </c>
      <c r="E128" s="162" t="s">
        <v>1</v>
      </c>
      <c r="F128" s="163" t="s">
        <v>125</v>
      </c>
      <c r="H128" s="164">
        <v>8</v>
      </c>
      <c r="I128" s="165"/>
      <c r="L128" s="160"/>
      <c r="M128" s="166"/>
      <c r="N128" s="167"/>
      <c r="O128" s="167"/>
      <c r="P128" s="167"/>
      <c r="Q128" s="167"/>
      <c r="R128" s="167"/>
      <c r="S128" s="167"/>
      <c r="T128" s="168"/>
      <c r="AT128" s="162" t="s">
        <v>124</v>
      </c>
      <c r="AU128" s="162" t="s">
        <v>122</v>
      </c>
      <c r="AV128" s="13" t="s">
        <v>122</v>
      </c>
      <c r="AW128" s="13" t="s">
        <v>31</v>
      </c>
      <c r="AX128" s="13" t="s">
        <v>82</v>
      </c>
      <c r="AY128" s="162" t="s">
        <v>114</v>
      </c>
    </row>
    <row r="129" spans="1:65" s="2" customFormat="1" ht="49.15" customHeight="1">
      <c r="A129" s="32"/>
      <c r="B129" s="145"/>
      <c r="C129" s="146" t="s">
        <v>122</v>
      </c>
      <c r="D129" s="146" t="s">
        <v>117</v>
      </c>
      <c r="E129" s="147" t="s">
        <v>126</v>
      </c>
      <c r="F129" s="148" t="s">
        <v>127</v>
      </c>
      <c r="G129" s="149" t="s">
        <v>120</v>
      </c>
      <c r="H129" s="150">
        <v>3</v>
      </c>
      <c r="I129" s="151"/>
      <c r="J129" s="152">
        <f>ROUND(I129*H129,2)</f>
        <v>0</v>
      </c>
      <c r="K129" s="153"/>
      <c r="L129" s="33"/>
      <c r="M129" s="154" t="s">
        <v>1</v>
      </c>
      <c r="N129" s="155" t="s">
        <v>40</v>
      </c>
      <c r="O129" s="59"/>
      <c r="P129" s="156">
        <f>O129*H129</f>
        <v>0</v>
      </c>
      <c r="Q129" s="156">
        <v>0</v>
      </c>
      <c r="R129" s="156">
        <f>Q129*H129</f>
        <v>0</v>
      </c>
      <c r="S129" s="156">
        <v>0</v>
      </c>
      <c r="T129" s="157">
        <f>S129*H129</f>
        <v>0</v>
      </c>
      <c r="U129" s="32"/>
      <c r="V129" s="32"/>
      <c r="W129" s="32"/>
      <c r="X129" s="32"/>
      <c r="Y129" s="32"/>
      <c r="Z129" s="32"/>
      <c r="AA129" s="32"/>
      <c r="AB129" s="32"/>
      <c r="AC129" s="32"/>
      <c r="AD129" s="32"/>
      <c r="AE129" s="32"/>
      <c r="AR129" s="158" t="s">
        <v>121</v>
      </c>
      <c r="AT129" s="158" t="s">
        <v>117</v>
      </c>
      <c r="AU129" s="158" t="s">
        <v>122</v>
      </c>
      <c r="AY129" s="17" t="s">
        <v>114</v>
      </c>
      <c r="BE129" s="159">
        <f>IF(N129="základná",J129,0)</f>
        <v>0</v>
      </c>
      <c r="BF129" s="159">
        <f>IF(N129="znížená",J129,0)</f>
        <v>0</v>
      </c>
      <c r="BG129" s="159">
        <f>IF(N129="zákl. prenesená",J129,0)</f>
        <v>0</v>
      </c>
      <c r="BH129" s="159">
        <f>IF(N129="zníž. prenesená",J129,0)</f>
        <v>0</v>
      </c>
      <c r="BI129" s="159">
        <f>IF(N129="nulová",J129,0)</f>
        <v>0</v>
      </c>
      <c r="BJ129" s="17" t="s">
        <v>122</v>
      </c>
      <c r="BK129" s="159">
        <f>ROUND(I129*H129,2)</f>
        <v>0</v>
      </c>
      <c r="BL129" s="17" t="s">
        <v>121</v>
      </c>
      <c r="BM129" s="158" t="s">
        <v>128</v>
      </c>
    </row>
    <row r="130" spans="1:65" s="14" customFormat="1" ht="11.25">
      <c r="B130" s="169"/>
      <c r="D130" s="161" t="s">
        <v>124</v>
      </c>
      <c r="E130" s="170" t="s">
        <v>1</v>
      </c>
      <c r="F130" s="171" t="s">
        <v>129</v>
      </c>
      <c r="H130" s="170" t="s">
        <v>1</v>
      </c>
      <c r="I130" s="172"/>
      <c r="L130" s="169"/>
      <c r="M130" s="173"/>
      <c r="N130" s="174"/>
      <c r="O130" s="174"/>
      <c r="P130" s="174"/>
      <c r="Q130" s="174"/>
      <c r="R130" s="174"/>
      <c r="S130" s="174"/>
      <c r="T130" s="175"/>
      <c r="AT130" s="170" t="s">
        <v>124</v>
      </c>
      <c r="AU130" s="170" t="s">
        <v>122</v>
      </c>
      <c r="AV130" s="14" t="s">
        <v>82</v>
      </c>
      <c r="AW130" s="14" t="s">
        <v>31</v>
      </c>
      <c r="AX130" s="14" t="s">
        <v>74</v>
      </c>
      <c r="AY130" s="170" t="s">
        <v>114</v>
      </c>
    </row>
    <row r="131" spans="1:65" s="13" customFormat="1" ht="11.25">
      <c r="B131" s="160"/>
      <c r="D131" s="161" t="s">
        <v>124</v>
      </c>
      <c r="E131" s="162" t="s">
        <v>1</v>
      </c>
      <c r="F131" s="163" t="s">
        <v>130</v>
      </c>
      <c r="H131" s="164">
        <v>3</v>
      </c>
      <c r="I131" s="165"/>
      <c r="L131" s="160"/>
      <c r="M131" s="166"/>
      <c r="N131" s="167"/>
      <c r="O131" s="167"/>
      <c r="P131" s="167"/>
      <c r="Q131" s="167"/>
      <c r="R131" s="167"/>
      <c r="S131" s="167"/>
      <c r="T131" s="168"/>
      <c r="AT131" s="162" t="s">
        <v>124</v>
      </c>
      <c r="AU131" s="162" t="s">
        <v>122</v>
      </c>
      <c r="AV131" s="13" t="s">
        <v>122</v>
      </c>
      <c r="AW131" s="13" t="s">
        <v>31</v>
      </c>
      <c r="AX131" s="13" t="s">
        <v>82</v>
      </c>
      <c r="AY131" s="162" t="s">
        <v>114</v>
      </c>
    </row>
    <row r="132" spans="1:65" s="2" customFormat="1" ht="49.15" customHeight="1">
      <c r="A132" s="32"/>
      <c r="B132" s="145"/>
      <c r="C132" s="146" t="s">
        <v>131</v>
      </c>
      <c r="D132" s="146" t="s">
        <v>117</v>
      </c>
      <c r="E132" s="147" t="s">
        <v>132</v>
      </c>
      <c r="F132" s="148" t="s">
        <v>133</v>
      </c>
      <c r="G132" s="149" t="s">
        <v>120</v>
      </c>
      <c r="H132" s="150">
        <v>12</v>
      </c>
      <c r="I132" s="151"/>
      <c r="J132" s="152">
        <f>ROUND(I132*H132,2)</f>
        <v>0</v>
      </c>
      <c r="K132" s="153"/>
      <c r="L132" s="33"/>
      <c r="M132" s="154" t="s">
        <v>1</v>
      </c>
      <c r="N132" s="155" t="s">
        <v>40</v>
      </c>
      <c r="O132" s="59"/>
      <c r="P132" s="156">
        <f>O132*H132</f>
        <v>0</v>
      </c>
      <c r="Q132" s="156">
        <v>0</v>
      </c>
      <c r="R132" s="156">
        <f>Q132*H132</f>
        <v>0</v>
      </c>
      <c r="S132" s="156">
        <v>0</v>
      </c>
      <c r="T132" s="157">
        <f>S132*H132</f>
        <v>0</v>
      </c>
      <c r="U132" s="32"/>
      <c r="V132" s="32"/>
      <c r="W132" s="32"/>
      <c r="X132" s="32"/>
      <c r="Y132" s="32"/>
      <c r="Z132" s="32"/>
      <c r="AA132" s="32"/>
      <c r="AB132" s="32"/>
      <c r="AC132" s="32"/>
      <c r="AD132" s="32"/>
      <c r="AE132" s="32"/>
      <c r="AR132" s="158" t="s">
        <v>121</v>
      </c>
      <c r="AT132" s="158" t="s">
        <v>117</v>
      </c>
      <c r="AU132" s="158" t="s">
        <v>122</v>
      </c>
      <c r="AY132" s="17" t="s">
        <v>114</v>
      </c>
      <c r="BE132" s="159">
        <f>IF(N132="základná",J132,0)</f>
        <v>0</v>
      </c>
      <c r="BF132" s="159">
        <f>IF(N132="znížená",J132,0)</f>
        <v>0</v>
      </c>
      <c r="BG132" s="159">
        <f>IF(N132="zákl. prenesená",J132,0)</f>
        <v>0</v>
      </c>
      <c r="BH132" s="159">
        <f>IF(N132="zníž. prenesená",J132,0)</f>
        <v>0</v>
      </c>
      <c r="BI132" s="159">
        <f>IF(N132="nulová",J132,0)</f>
        <v>0</v>
      </c>
      <c r="BJ132" s="17" t="s">
        <v>122</v>
      </c>
      <c r="BK132" s="159">
        <f>ROUND(I132*H132,2)</f>
        <v>0</v>
      </c>
      <c r="BL132" s="17" t="s">
        <v>121</v>
      </c>
      <c r="BM132" s="158" t="s">
        <v>134</v>
      </c>
    </row>
    <row r="133" spans="1:65" s="14" customFormat="1" ht="11.25">
      <c r="B133" s="169"/>
      <c r="D133" s="161" t="s">
        <v>124</v>
      </c>
      <c r="E133" s="170" t="s">
        <v>1</v>
      </c>
      <c r="F133" s="171" t="s">
        <v>135</v>
      </c>
      <c r="H133" s="170" t="s">
        <v>1</v>
      </c>
      <c r="I133" s="172"/>
      <c r="L133" s="169"/>
      <c r="M133" s="173"/>
      <c r="N133" s="174"/>
      <c r="O133" s="174"/>
      <c r="P133" s="174"/>
      <c r="Q133" s="174"/>
      <c r="R133" s="174"/>
      <c r="S133" s="174"/>
      <c r="T133" s="175"/>
      <c r="AT133" s="170" t="s">
        <v>124</v>
      </c>
      <c r="AU133" s="170" t="s">
        <v>122</v>
      </c>
      <c r="AV133" s="14" t="s">
        <v>82</v>
      </c>
      <c r="AW133" s="14" t="s">
        <v>31</v>
      </c>
      <c r="AX133" s="14" t="s">
        <v>74</v>
      </c>
      <c r="AY133" s="170" t="s">
        <v>114</v>
      </c>
    </row>
    <row r="134" spans="1:65" s="13" customFormat="1" ht="11.25">
      <c r="B134" s="160"/>
      <c r="D134" s="161" t="s">
        <v>124</v>
      </c>
      <c r="E134" s="162" t="s">
        <v>1</v>
      </c>
      <c r="F134" s="163" t="s">
        <v>136</v>
      </c>
      <c r="H134" s="164">
        <v>12</v>
      </c>
      <c r="I134" s="165"/>
      <c r="L134" s="160"/>
      <c r="M134" s="166"/>
      <c r="N134" s="167"/>
      <c r="O134" s="167"/>
      <c r="P134" s="167"/>
      <c r="Q134" s="167"/>
      <c r="R134" s="167"/>
      <c r="S134" s="167"/>
      <c r="T134" s="168"/>
      <c r="AT134" s="162" t="s">
        <v>124</v>
      </c>
      <c r="AU134" s="162" t="s">
        <v>122</v>
      </c>
      <c r="AV134" s="13" t="s">
        <v>122</v>
      </c>
      <c r="AW134" s="13" t="s">
        <v>31</v>
      </c>
      <c r="AX134" s="13" t="s">
        <v>82</v>
      </c>
      <c r="AY134" s="162" t="s">
        <v>114</v>
      </c>
    </row>
    <row r="135" spans="1:65" s="2" customFormat="1" ht="24.2" customHeight="1">
      <c r="A135" s="32"/>
      <c r="B135" s="145"/>
      <c r="C135" s="146" t="s">
        <v>121</v>
      </c>
      <c r="D135" s="146" t="s">
        <v>117</v>
      </c>
      <c r="E135" s="147" t="s">
        <v>137</v>
      </c>
      <c r="F135" s="148" t="s">
        <v>138</v>
      </c>
      <c r="G135" s="149" t="s">
        <v>120</v>
      </c>
      <c r="H135" s="150">
        <v>7.5</v>
      </c>
      <c r="I135" s="151"/>
      <c r="J135" s="152">
        <f>ROUND(I135*H135,2)</f>
        <v>0</v>
      </c>
      <c r="K135" s="153"/>
      <c r="L135" s="33"/>
      <c r="M135" s="154" t="s">
        <v>1</v>
      </c>
      <c r="N135" s="155" t="s">
        <v>40</v>
      </c>
      <c r="O135" s="59"/>
      <c r="P135" s="156">
        <f>O135*H135</f>
        <v>0</v>
      </c>
      <c r="Q135" s="156">
        <v>1.8907799999999999</v>
      </c>
      <c r="R135" s="156">
        <f>Q135*H135</f>
        <v>14.18085</v>
      </c>
      <c r="S135" s="156">
        <v>0</v>
      </c>
      <c r="T135" s="157">
        <f>S135*H135</f>
        <v>0</v>
      </c>
      <c r="U135" s="32"/>
      <c r="V135" s="32"/>
      <c r="W135" s="32"/>
      <c r="X135" s="32"/>
      <c r="Y135" s="32"/>
      <c r="Z135" s="32"/>
      <c r="AA135" s="32"/>
      <c r="AB135" s="32"/>
      <c r="AC135" s="32"/>
      <c r="AD135" s="32"/>
      <c r="AE135" s="32"/>
      <c r="AR135" s="158" t="s">
        <v>121</v>
      </c>
      <c r="AT135" s="158" t="s">
        <v>117</v>
      </c>
      <c r="AU135" s="158" t="s">
        <v>122</v>
      </c>
      <c r="AY135" s="17" t="s">
        <v>114</v>
      </c>
      <c r="BE135" s="159">
        <f>IF(N135="základná",J135,0)</f>
        <v>0</v>
      </c>
      <c r="BF135" s="159">
        <f>IF(N135="znížená",J135,0)</f>
        <v>0</v>
      </c>
      <c r="BG135" s="159">
        <f>IF(N135="zákl. prenesená",J135,0)</f>
        <v>0</v>
      </c>
      <c r="BH135" s="159">
        <f>IF(N135="zníž. prenesená",J135,0)</f>
        <v>0</v>
      </c>
      <c r="BI135" s="159">
        <f>IF(N135="nulová",J135,0)</f>
        <v>0</v>
      </c>
      <c r="BJ135" s="17" t="s">
        <v>122</v>
      </c>
      <c r="BK135" s="159">
        <f>ROUND(I135*H135,2)</f>
        <v>0</v>
      </c>
      <c r="BL135" s="17" t="s">
        <v>121</v>
      </c>
      <c r="BM135" s="158" t="s">
        <v>139</v>
      </c>
    </row>
    <row r="136" spans="1:65" s="14" customFormat="1" ht="11.25">
      <c r="B136" s="169"/>
      <c r="D136" s="161" t="s">
        <v>124</v>
      </c>
      <c r="E136" s="170" t="s">
        <v>1</v>
      </c>
      <c r="F136" s="171" t="s">
        <v>135</v>
      </c>
      <c r="H136" s="170" t="s">
        <v>1</v>
      </c>
      <c r="I136" s="172"/>
      <c r="L136" s="169"/>
      <c r="M136" s="173"/>
      <c r="N136" s="174"/>
      <c r="O136" s="174"/>
      <c r="P136" s="174"/>
      <c r="Q136" s="174"/>
      <c r="R136" s="174"/>
      <c r="S136" s="174"/>
      <c r="T136" s="175"/>
      <c r="AT136" s="170" t="s">
        <v>124</v>
      </c>
      <c r="AU136" s="170" t="s">
        <v>122</v>
      </c>
      <c r="AV136" s="14" t="s">
        <v>82</v>
      </c>
      <c r="AW136" s="14" t="s">
        <v>31</v>
      </c>
      <c r="AX136" s="14" t="s">
        <v>74</v>
      </c>
      <c r="AY136" s="170" t="s">
        <v>114</v>
      </c>
    </row>
    <row r="137" spans="1:65" s="13" customFormat="1" ht="11.25">
      <c r="B137" s="160"/>
      <c r="D137" s="161" t="s">
        <v>124</v>
      </c>
      <c r="E137" s="162" t="s">
        <v>1</v>
      </c>
      <c r="F137" s="163" t="s">
        <v>140</v>
      </c>
      <c r="H137" s="164">
        <v>7.5</v>
      </c>
      <c r="I137" s="165"/>
      <c r="L137" s="160"/>
      <c r="M137" s="166"/>
      <c r="N137" s="167"/>
      <c r="O137" s="167"/>
      <c r="P137" s="167"/>
      <c r="Q137" s="167"/>
      <c r="R137" s="167"/>
      <c r="S137" s="167"/>
      <c r="T137" s="168"/>
      <c r="AT137" s="162" t="s">
        <v>124</v>
      </c>
      <c r="AU137" s="162" t="s">
        <v>122</v>
      </c>
      <c r="AV137" s="13" t="s">
        <v>122</v>
      </c>
      <c r="AW137" s="13" t="s">
        <v>31</v>
      </c>
      <c r="AX137" s="13" t="s">
        <v>82</v>
      </c>
      <c r="AY137" s="162" t="s">
        <v>114</v>
      </c>
    </row>
    <row r="138" spans="1:65" s="2" customFormat="1" ht="33" customHeight="1">
      <c r="A138" s="32"/>
      <c r="B138" s="145"/>
      <c r="C138" s="146" t="s">
        <v>141</v>
      </c>
      <c r="D138" s="146" t="s">
        <v>117</v>
      </c>
      <c r="E138" s="147" t="s">
        <v>142</v>
      </c>
      <c r="F138" s="148" t="s">
        <v>143</v>
      </c>
      <c r="G138" s="149" t="s">
        <v>144</v>
      </c>
      <c r="H138" s="150">
        <v>80</v>
      </c>
      <c r="I138" s="151"/>
      <c r="J138" s="152">
        <f>ROUND(I138*H138,2)</f>
        <v>0</v>
      </c>
      <c r="K138" s="153"/>
      <c r="L138" s="33"/>
      <c r="M138" s="154" t="s">
        <v>1</v>
      </c>
      <c r="N138" s="155" t="s">
        <v>40</v>
      </c>
      <c r="O138" s="59"/>
      <c r="P138" s="156">
        <f>O138*H138</f>
        <v>0</v>
      </c>
      <c r="Q138" s="156">
        <v>0</v>
      </c>
      <c r="R138" s="156">
        <f>Q138*H138</f>
        <v>0</v>
      </c>
      <c r="S138" s="156">
        <v>0</v>
      </c>
      <c r="T138" s="157">
        <f>S138*H138</f>
        <v>0</v>
      </c>
      <c r="U138" s="32"/>
      <c r="V138" s="32"/>
      <c r="W138" s="32"/>
      <c r="X138" s="32"/>
      <c r="Y138" s="32"/>
      <c r="Z138" s="32"/>
      <c r="AA138" s="32"/>
      <c r="AB138" s="32"/>
      <c r="AC138" s="32"/>
      <c r="AD138" s="32"/>
      <c r="AE138" s="32"/>
      <c r="AR138" s="158" t="s">
        <v>121</v>
      </c>
      <c r="AT138" s="158" t="s">
        <v>117</v>
      </c>
      <c r="AU138" s="158" t="s">
        <v>122</v>
      </c>
      <c r="AY138" s="17" t="s">
        <v>114</v>
      </c>
      <c r="BE138" s="159">
        <f>IF(N138="základná",J138,0)</f>
        <v>0</v>
      </c>
      <c r="BF138" s="159">
        <f>IF(N138="znížená",J138,0)</f>
        <v>0</v>
      </c>
      <c r="BG138" s="159">
        <f>IF(N138="zákl. prenesená",J138,0)</f>
        <v>0</v>
      </c>
      <c r="BH138" s="159">
        <f>IF(N138="zníž. prenesená",J138,0)</f>
        <v>0</v>
      </c>
      <c r="BI138" s="159">
        <f>IF(N138="nulová",J138,0)</f>
        <v>0</v>
      </c>
      <c r="BJ138" s="17" t="s">
        <v>122</v>
      </c>
      <c r="BK138" s="159">
        <f>ROUND(I138*H138,2)</f>
        <v>0</v>
      </c>
      <c r="BL138" s="17" t="s">
        <v>121</v>
      </c>
      <c r="BM138" s="158" t="s">
        <v>145</v>
      </c>
    </row>
    <row r="139" spans="1:65" s="2" customFormat="1" ht="16.5" customHeight="1">
      <c r="A139" s="32"/>
      <c r="B139" s="145"/>
      <c r="C139" s="146" t="s">
        <v>146</v>
      </c>
      <c r="D139" s="146" t="s">
        <v>117</v>
      </c>
      <c r="E139" s="147" t="s">
        <v>147</v>
      </c>
      <c r="F139" s="148" t="s">
        <v>148</v>
      </c>
      <c r="G139" s="149" t="s">
        <v>144</v>
      </c>
      <c r="H139" s="150">
        <v>80</v>
      </c>
      <c r="I139" s="151"/>
      <c r="J139" s="152">
        <f>ROUND(I139*H139,2)</f>
        <v>0</v>
      </c>
      <c r="K139" s="153"/>
      <c r="L139" s="33"/>
      <c r="M139" s="154" t="s">
        <v>1</v>
      </c>
      <c r="N139" s="155" t="s">
        <v>40</v>
      </c>
      <c r="O139" s="59"/>
      <c r="P139" s="156">
        <f>O139*H139</f>
        <v>0</v>
      </c>
      <c r="Q139" s="156">
        <v>6.4000000000000005E-4</v>
      </c>
      <c r="R139" s="156">
        <f>Q139*H139</f>
        <v>5.1200000000000002E-2</v>
      </c>
      <c r="S139" s="156">
        <v>0</v>
      </c>
      <c r="T139" s="157">
        <f>S139*H139</f>
        <v>0</v>
      </c>
      <c r="U139" s="32"/>
      <c r="V139" s="32"/>
      <c r="W139" s="32"/>
      <c r="X139" s="32"/>
      <c r="Y139" s="32"/>
      <c r="Z139" s="32"/>
      <c r="AA139" s="32"/>
      <c r="AB139" s="32"/>
      <c r="AC139" s="32"/>
      <c r="AD139" s="32"/>
      <c r="AE139" s="32"/>
      <c r="AR139" s="158" t="s">
        <v>121</v>
      </c>
      <c r="AT139" s="158" t="s">
        <v>117</v>
      </c>
      <c r="AU139" s="158" t="s">
        <v>122</v>
      </c>
      <c r="AY139" s="17" t="s">
        <v>114</v>
      </c>
      <c r="BE139" s="159">
        <f>IF(N139="základná",J139,0)</f>
        <v>0</v>
      </c>
      <c r="BF139" s="159">
        <f>IF(N139="znížená",J139,0)</f>
        <v>0</v>
      </c>
      <c r="BG139" s="159">
        <f>IF(N139="zákl. prenesená",J139,0)</f>
        <v>0</v>
      </c>
      <c r="BH139" s="159">
        <f>IF(N139="zníž. prenesená",J139,0)</f>
        <v>0</v>
      </c>
      <c r="BI139" s="159">
        <f>IF(N139="nulová",J139,0)</f>
        <v>0</v>
      </c>
      <c r="BJ139" s="17" t="s">
        <v>122</v>
      </c>
      <c r="BK139" s="159">
        <f>ROUND(I139*H139,2)</f>
        <v>0</v>
      </c>
      <c r="BL139" s="17" t="s">
        <v>121</v>
      </c>
      <c r="BM139" s="158" t="s">
        <v>149</v>
      </c>
    </row>
    <row r="140" spans="1:65" s="2" customFormat="1" ht="16.5" customHeight="1">
      <c r="A140" s="32"/>
      <c r="B140" s="145"/>
      <c r="C140" s="176" t="s">
        <v>150</v>
      </c>
      <c r="D140" s="176" t="s">
        <v>151</v>
      </c>
      <c r="E140" s="177" t="s">
        <v>152</v>
      </c>
      <c r="F140" s="178" t="s">
        <v>153</v>
      </c>
      <c r="G140" s="179" t="s">
        <v>154</v>
      </c>
      <c r="H140" s="180">
        <v>2.472</v>
      </c>
      <c r="I140" s="181"/>
      <c r="J140" s="182">
        <f>ROUND(I140*H140,2)</f>
        <v>0</v>
      </c>
      <c r="K140" s="183"/>
      <c r="L140" s="184"/>
      <c r="M140" s="185" t="s">
        <v>1</v>
      </c>
      <c r="N140" s="186" t="s">
        <v>40</v>
      </c>
      <c r="O140" s="59"/>
      <c r="P140" s="156">
        <f>O140*H140</f>
        <v>0</v>
      </c>
      <c r="Q140" s="156">
        <v>1E-3</v>
      </c>
      <c r="R140" s="156">
        <f>Q140*H140</f>
        <v>2.4720000000000002E-3</v>
      </c>
      <c r="S140" s="156">
        <v>0</v>
      </c>
      <c r="T140" s="157">
        <f>S140*H140</f>
        <v>0</v>
      </c>
      <c r="U140" s="32"/>
      <c r="V140" s="32"/>
      <c r="W140" s="32"/>
      <c r="X140" s="32"/>
      <c r="Y140" s="32"/>
      <c r="Z140" s="32"/>
      <c r="AA140" s="32"/>
      <c r="AB140" s="32"/>
      <c r="AC140" s="32"/>
      <c r="AD140" s="32"/>
      <c r="AE140" s="32"/>
      <c r="AR140" s="158" t="s">
        <v>155</v>
      </c>
      <c r="AT140" s="158" t="s">
        <v>151</v>
      </c>
      <c r="AU140" s="158" t="s">
        <v>122</v>
      </c>
      <c r="AY140" s="17" t="s">
        <v>114</v>
      </c>
      <c r="BE140" s="159">
        <f>IF(N140="základná",J140,0)</f>
        <v>0</v>
      </c>
      <c r="BF140" s="159">
        <f>IF(N140="znížená",J140,0)</f>
        <v>0</v>
      </c>
      <c r="BG140" s="159">
        <f>IF(N140="zákl. prenesená",J140,0)</f>
        <v>0</v>
      </c>
      <c r="BH140" s="159">
        <f>IF(N140="zníž. prenesená",J140,0)</f>
        <v>0</v>
      </c>
      <c r="BI140" s="159">
        <f>IF(N140="nulová",J140,0)</f>
        <v>0</v>
      </c>
      <c r="BJ140" s="17" t="s">
        <v>122</v>
      </c>
      <c r="BK140" s="159">
        <f>ROUND(I140*H140,2)</f>
        <v>0</v>
      </c>
      <c r="BL140" s="17" t="s">
        <v>121</v>
      </c>
      <c r="BM140" s="158" t="s">
        <v>156</v>
      </c>
    </row>
    <row r="141" spans="1:65" s="13" customFormat="1" ht="11.25">
      <c r="B141" s="160"/>
      <c r="D141" s="161" t="s">
        <v>124</v>
      </c>
      <c r="F141" s="163" t="s">
        <v>157</v>
      </c>
      <c r="H141" s="164">
        <v>2.472</v>
      </c>
      <c r="I141" s="165"/>
      <c r="L141" s="160"/>
      <c r="M141" s="166"/>
      <c r="N141" s="167"/>
      <c r="O141" s="167"/>
      <c r="P141" s="167"/>
      <c r="Q141" s="167"/>
      <c r="R141" s="167"/>
      <c r="S141" s="167"/>
      <c r="T141" s="168"/>
      <c r="AT141" s="162" t="s">
        <v>124</v>
      </c>
      <c r="AU141" s="162" t="s">
        <v>122</v>
      </c>
      <c r="AV141" s="13" t="s">
        <v>122</v>
      </c>
      <c r="AW141" s="13" t="s">
        <v>3</v>
      </c>
      <c r="AX141" s="13" t="s">
        <v>82</v>
      </c>
      <c r="AY141" s="162" t="s">
        <v>114</v>
      </c>
    </row>
    <row r="142" spans="1:65" s="12" customFormat="1" ht="22.9" customHeight="1">
      <c r="B142" s="132"/>
      <c r="D142" s="133" t="s">
        <v>73</v>
      </c>
      <c r="E142" s="143" t="s">
        <v>158</v>
      </c>
      <c r="F142" s="143" t="s">
        <v>159</v>
      </c>
      <c r="I142" s="135"/>
      <c r="J142" s="144">
        <f>BK142</f>
        <v>0</v>
      </c>
      <c r="L142" s="132"/>
      <c r="M142" s="137"/>
      <c r="N142" s="138"/>
      <c r="O142" s="138"/>
      <c r="P142" s="139">
        <f>SUM(P143:P152)</f>
        <v>0</v>
      </c>
      <c r="Q142" s="138"/>
      <c r="R142" s="139">
        <f>SUM(R143:R152)</f>
        <v>0.48299999999999998</v>
      </c>
      <c r="S142" s="138"/>
      <c r="T142" s="140">
        <f>SUM(T143:T152)</f>
        <v>411.053</v>
      </c>
      <c r="AR142" s="133" t="s">
        <v>82</v>
      </c>
      <c r="AT142" s="141" t="s">
        <v>73</v>
      </c>
      <c r="AU142" s="141" t="s">
        <v>82</v>
      </c>
      <c r="AY142" s="133" t="s">
        <v>114</v>
      </c>
      <c r="BK142" s="142">
        <f>SUM(BK143:BK152)</f>
        <v>0</v>
      </c>
    </row>
    <row r="143" spans="1:65" s="2" customFormat="1" ht="49.15" customHeight="1">
      <c r="A143" s="32"/>
      <c r="B143" s="145"/>
      <c r="C143" s="146" t="s">
        <v>155</v>
      </c>
      <c r="D143" s="146" t="s">
        <v>117</v>
      </c>
      <c r="E143" s="147" t="s">
        <v>160</v>
      </c>
      <c r="F143" s="148" t="s">
        <v>161</v>
      </c>
      <c r="G143" s="149" t="s">
        <v>144</v>
      </c>
      <c r="H143" s="150">
        <v>920</v>
      </c>
      <c r="I143" s="151"/>
      <c r="J143" s="152">
        <f>ROUND(I143*H143,2)</f>
        <v>0</v>
      </c>
      <c r="K143" s="153"/>
      <c r="L143" s="33"/>
      <c r="M143" s="154" t="s">
        <v>1</v>
      </c>
      <c r="N143" s="155" t="s">
        <v>40</v>
      </c>
      <c r="O143" s="59"/>
      <c r="P143" s="156">
        <f>O143*H143</f>
        <v>0</v>
      </c>
      <c r="Q143" s="156">
        <v>0</v>
      </c>
      <c r="R143" s="156">
        <f>Q143*H143</f>
        <v>0</v>
      </c>
      <c r="S143" s="156">
        <v>0</v>
      </c>
      <c r="T143" s="157">
        <f>S143*H143</f>
        <v>0</v>
      </c>
      <c r="U143" s="32"/>
      <c r="V143" s="32"/>
      <c r="W143" s="32"/>
      <c r="X143" s="32"/>
      <c r="Y143" s="32"/>
      <c r="Z143" s="32"/>
      <c r="AA143" s="32"/>
      <c r="AB143" s="32"/>
      <c r="AC143" s="32"/>
      <c r="AD143" s="32"/>
      <c r="AE143" s="32"/>
      <c r="AR143" s="158" t="s">
        <v>121</v>
      </c>
      <c r="AT143" s="158" t="s">
        <v>117</v>
      </c>
      <c r="AU143" s="158" t="s">
        <v>122</v>
      </c>
      <c r="AY143" s="17" t="s">
        <v>114</v>
      </c>
      <c r="BE143" s="159">
        <f>IF(N143="základná",J143,0)</f>
        <v>0</v>
      </c>
      <c r="BF143" s="159">
        <f>IF(N143="znížená",J143,0)</f>
        <v>0</v>
      </c>
      <c r="BG143" s="159">
        <f>IF(N143="zákl. prenesená",J143,0)</f>
        <v>0</v>
      </c>
      <c r="BH143" s="159">
        <f>IF(N143="zníž. prenesená",J143,0)</f>
        <v>0</v>
      </c>
      <c r="BI143" s="159">
        <f>IF(N143="nulová",J143,0)</f>
        <v>0</v>
      </c>
      <c r="BJ143" s="17" t="s">
        <v>122</v>
      </c>
      <c r="BK143" s="159">
        <f>ROUND(I143*H143,2)</f>
        <v>0</v>
      </c>
      <c r="BL143" s="17" t="s">
        <v>121</v>
      </c>
      <c r="BM143" s="158" t="s">
        <v>162</v>
      </c>
    </row>
    <row r="144" spans="1:65" s="13" customFormat="1" ht="11.25">
      <c r="B144" s="160"/>
      <c r="D144" s="161" t="s">
        <v>124</v>
      </c>
      <c r="E144" s="162" t="s">
        <v>1</v>
      </c>
      <c r="F144" s="163" t="s">
        <v>163</v>
      </c>
      <c r="H144" s="164">
        <v>841</v>
      </c>
      <c r="I144" s="165"/>
      <c r="L144" s="160"/>
      <c r="M144" s="166"/>
      <c r="N144" s="167"/>
      <c r="O144" s="167"/>
      <c r="P144" s="167"/>
      <c r="Q144" s="167"/>
      <c r="R144" s="167"/>
      <c r="S144" s="167"/>
      <c r="T144" s="168"/>
      <c r="AT144" s="162" t="s">
        <v>124</v>
      </c>
      <c r="AU144" s="162" t="s">
        <v>122</v>
      </c>
      <c r="AV144" s="13" t="s">
        <v>122</v>
      </c>
      <c r="AW144" s="13" t="s">
        <v>31</v>
      </c>
      <c r="AX144" s="13" t="s">
        <v>74</v>
      </c>
      <c r="AY144" s="162" t="s">
        <v>114</v>
      </c>
    </row>
    <row r="145" spans="1:65" s="13" customFormat="1" ht="11.25">
      <c r="B145" s="160"/>
      <c r="D145" s="161" t="s">
        <v>124</v>
      </c>
      <c r="E145" s="162" t="s">
        <v>1</v>
      </c>
      <c r="F145" s="163" t="s">
        <v>164</v>
      </c>
      <c r="H145" s="164">
        <v>79</v>
      </c>
      <c r="I145" s="165"/>
      <c r="L145" s="160"/>
      <c r="M145" s="166"/>
      <c r="N145" s="167"/>
      <c r="O145" s="167"/>
      <c r="P145" s="167"/>
      <c r="Q145" s="167"/>
      <c r="R145" s="167"/>
      <c r="S145" s="167"/>
      <c r="T145" s="168"/>
      <c r="AT145" s="162" t="s">
        <v>124</v>
      </c>
      <c r="AU145" s="162" t="s">
        <v>122</v>
      </c>
      <c r="AV145" s="13" t="s">
        <v>122</v>
      </c>
      <c r="AW145" s="13" t="s">
        <v>31</v>
      </c>
      <c r="AX145" s="13" t="s">
        <v>74</v>
      </c>
      <c r="AY145" s="162" t="s">
        <v>114</v>
      </c>
    </row>
    <row r="146" spans="1:65" s="15" customFormat="1" ht="11.25">
      <c r="B146" s="187"/>
      <c r="D146" s="161" t="s">
        <v>124</v>
      </c>
      <c r="E146" s="188" t="s">
        <v>1</v>
      </c>
      <c r="F146" s="189" t="s">
        <v>165</v>
      </c>
      <c r="H146" s="190">
        <v>920</v>
      </c>
      <c r="I146" s="191"/>
      <c r="L146" s="187"/>
      <c r="M146" s="192"/>
      <c r="N146" s="193"/>
      <c r="O146" s="193"/>
      <c r="P146" s="193"/>
      <c r="Q146" s="193"/>
      <c r="R146" s="193"/>
      <c r="S146" s="193"/>
      <c r="T146" s="194"/>
      <c r="AT146" s="188" t="s">
        <v>124</v>
      </c>
      <c r="AU146" s="188" t="s">
        <v>122</v>
      </c>
      <c r="AV146" s="15" t="s">
        <v>121</v>
      </c>
      <c r="AW146" s="15" t="s">
        <v>31</v>
      </c>
      <c r="AX146" s="15" t="s">
        <v>82</v>
      </c>
      <c r="AY146" s="188" t="s">
        <v>114</v>
      </c>
    </row>
    <row r="147" spans="1:65" s="2" customFormat="1" ht="49.15" customHeight="1">
      <c r="A147" s="32"/>
      <c r="B147" s="145"/>
      <c r="C147" s="146" t="s">
        <v>166</v>
      </c>
      <c r="D147" s="146" t="s">
        <v>117</v>
      </c>
      <c r="E147" s="147" t="s">
        <v>167</v>
      </c>
      <c r="F147" s="148" t="s">
        <v>168</v>
      </c>
      <c r="G147" s="149" t="s">
        <v>144</v>
      </c>
      <c r="H147" s="150">
        <v>3220</v>
      </c>
      <c r="I147" s="151"/>
      <c r="J147" s="152">
        <f>ROUND(I147*H147,2)</f>
        <v>0</v>
      </c>
      <c r="K147" s="153"/>
      <c r="L147" s="33"/>
      <c r="M147" s="154" t="s">
        <v>1</v>
      </c>
      <c r="N147" s="155" t="s">
        <v>40</v>
      </c>
      <c r="O147" s="59"/>
      <c r="P147" s="156">
        <f>O147*H147</f>
        <v>0</v>
      </c>
      <c r="Q147" s="156">
        <v>1.4999999999999999E-4</v>
      </c>
      <c r="R147" s="156">
        <f>Q147*H147</f>
        <v>0.48299999999999998</v>
      </c>
      <c r="S147" s="156">
        <v>0.127</v>
      </c>
      <c r="T147" s="157">
        <f>S147*H147</f>
        <v>408.94</v>
      </c>
      <c r="U147" s="32"/>
      <c r="V147" s="32"/>
      <c r="W147" s="32"/>
      <c r="X147" s="32"/>
      <c r="Y147" s="32"/>
      <c r="Z147" s="32"/>
      <c r="AA147" s="32"/>
      <c r="AB147" s="32"/>
      <c r="AC147" s="32"/>
      <c r="AD147" s="32"/>
      <c r="AE147" s="32"/>
      <c r="AR147" s="158" t="s">
        <v>121</v>
      </c>
      <c r="AT147" s="158" t="s">
        <v>117</v>
      </c>
      <c r="AU147" s="158" t="s">
        <v>122</v>
      </c>
      <c r="AY147" s="17" t="s">
        <v>114</v>
      </c>
      <c r="BE147" s="159">
        <f>IF(N147="základná",J147,0)</f>
        <v>0</v>
      </c>
      <c r="BF147" s="159">
        <f>IF(N147="znížená",J147,0)</f>
        <v>0</v>
      </c>
      <c r="BG147" s="159">
        <f>IF(N147="zákl. prenesená",J147,0)</f>
        <v>0</v>
      </c>
      <c r="BH147" s="159">
        <f>IF(N147="zníž. prenesená",J147,0)</f>
        <v>0</v>
      </c>
      <c r="BI147" s="159">
        <f>IF(N147="nulová",J147,0)</f>
        <v>0</v>
      </c>
      <c r="BJ147" s="17" t="s">
        <v>122</v>
      </c>
      <c r="BK147" s="159">
        <f>ROUND(I147*H147,2)</f>
        <v>0</v>
      </c>
      <c r="BL147" s="17" t="s">
        <v>121</v>
      </c>
      <c r="BM147" s="158" t="s">
        <v>169</v>
      </c>
    </row>
    <row r="148" spans="1:65" s="2" customFormat="1" ht="44.25" customHeight="1">
      <c r="A148" s="32"/>
      <c r="B148" s="145"/>
      <c r="C148" s="146" t="s">
        <v>170</v>
      </c>
      <c r="D148" s="146" t="s">
        <v>117</v>
      </c>
      <c r="E148" s="147" t="s">
        <v>171</v>
      </c>
      <c r="F148" s="148" t="s">
        <v>172</v>
      </c>
      <c r="G148" s="149" t="s">
        <v>173</v>
      </c>
      <c r="H148" s="150">
        <v>527</v>
      </c>
      <c r="I148" s="151"/>
      <c r="J148" s="152">
        <f>ROUND(I148*H148,2)</f>
        <v>0</v>
      </c>
      <c r="K148" s="153"/>
      <c r="L148" s="33"/>
      <c r="M148" s="154" t="s">
        <v>1</v>
      </c>
      <c r="N148" s="155" t="s">
        <v>40</v>
      </c>
      <c r="O148" s="59"/>
      <c r="P148" s="156">
        <f>O148*H148</f>
        <v>0</v>
      </c>
      <c r="Q148" s="156">
        <v>0</v>
      </c>
      <c r="R148" s="156">
        <f>Q148*H148</f>
        <v>0</v>
      </c>
      <c r="S148" s="156">
        <v>0</v>
      </c>
      <c r="T148" s="157">
        <f>S148*H148</f>
        <v>0</v>
      </c>
      <c r="U148" s="32"/>
      <c r="V148" s="32"/>
      <c r="W148" s="32"/>
      <c r="X148" s="32"/>
      <c r="Y148" s="32"/>
      <c r="Z148" s="32"/>
      <c r="AA148" s="32"/>
      <c r="AB148" s="32"/>
      <c r="AC148" s="32"/>
      <c r="AD148" s="32"/>
      <c r="AE148" s="32"/>
      <c r="AR148" s="158" t="s">
        <v>121</v>
      </c>
      <c r="AT148" s="158" t="s">
        <v>117</v>
      </c>
      <c r="AU148" s="158" t="s">
        <v>122</v>
      </c>
      <c r="AY148" s="17" t="s">
        <v>114</v>
      </c>
      <c r="BE148" s="159">
        <f>IF(N148="základná",J148,0)</f>
        <v>0</v>
      </c>
      <c r="BF148" s="159">
        <f>IF(N148="znížená",J148,0)</f>
        <v>0</v>
      </c>
      <c r="BG148" s="159">
        <f>IF(N148="zákl. prenesená",J148,0)</f>
        <v>0</v>
      </c>
      <c r="BH148" s="159">
        <f>IF(N148="zníž. prenesená",J148,0)</f>
        <v>0</v>
      </c>
      <c r="BI148" s="159">
        <f>IF(N148="nulová",J148,0)</f>
        <v>0</v>
      </c>
      <c r="BJ148" s="17" t="s">
        <v>122</v>
      </c>
      <c r="BK148" s="159">
        <f>ROUND(I148*H148,2)</f>
        <v>0</v>
      </c>
      <c r="BL148" s="17" t="s">
        <v>121</v>
      </c>
      <c r="BM148" s="158" t="s">
        <v>174</v>
      </c>
    </row>
    <row r="149" spans="1:65" s="2" customFormat="1" ht="49.15" customHeight="1">
      <c r="A149" s="32"/>
      <c r="B149" s="145"/>
      <c r="C149" s="146" t="s">
        <v>175</v>
      </c>
      <c r="D149" s="146" t="s">
        <v>117</v>
      </c>
      <c r="E149" s="147" t="s">
        <v>176</v>
      </c>
      <c r="F149" s="148" t="s">
        <v>177</v>
      </c>
      <c r="G149" s="149" t="s">
        <v>173</v>
      </c>
      <c r="H149" s="150">
        <v>349</v>
      </c>
      <c r="I149" s="151"/>
      <c r="J149" s="152">
        <f>ROUND(I149*H149,2)</f>
        <v>0</v>
      </c>
      <c r="K149" s="153"/>
      <c r="L149" s="33"/>
      <c r="M149" s="154" t="s">
        <v>1</v>
      </c>
      <c r="N149" s="155" t="s">
        <v>40</v>
      </c>
      <c r="O149" s="59"/>
      <c r="P149" s="156">
        <f>O149*H149</f>
        <v>0</v>
      </c>
      <c r="Q149" s="156">
        <v>0</v>
      </c>
      <c r="R149" s="156">
        <f>Q149*H149</f>
        <v>0</v>
      </c>
      <c r="S149" s="156">
        <v>0</v>
      </c>
      <c r="T149" s="157">
        <f>S149*H149</f>
        <v>0</v>
      </c>
      <c r="U149" s="32"/>
      <c r="V149" s="32"/>
      <c r="W149" s="32"/>
      <c r="X149" s="32"/>
      <c r="Y149" s="32"/>
      <c r="Z149" s="32"/>
      <c r="AA149" s="32"/>
      <c r="AB149" s="32"/>
      <c r="AC149" s="32"/>
      <c r="AD149" s="32"/>
      <c r="AE149" s="32"/>
      <c r="AR149" s="158" t="s">
        <v>121</v>
      </c>
      <c r="AT149" s="158" t="s">
        <v>117</v>
      </c>
      <c r="AU149" s="158" t="s">
        <v>122</v>
      </c>
      <c r="AY149" s="17" t="s">
        <v>114</v>
      </c>
      <c r="BE149" s="159">
        <f>IF(N149="základná",J149,0)</f>
        <v>0</v>
      </c>
      <c r="BF149" s="159">
        <f>IF(N149="znížená",J149,0)</f>
        <v>0</v>
      </c>
      <c r="BG149" s="159">
        <f>IF(N149="zákl. prenesená",J149,0)</f>
        <v>0</v>
      </c>
      <c r="BH149" s="159">
        <f>IF(N149="zníž. prenesená",J149,0)</f>
        <v>0</v>
      </c>
      <c r="BI149" s="159">
        <f>IF(N149="nulová",J149,0)</f>
        <v>0</v>
      </c>
      <c r="BJ149" s="17" t="s">
        <v>122</v>
      </c>
      <c r="BK149" s="159">
        <f>ROUND(I149*H149,2)</f>
        <v>0</v>
      </c>
      <c r="BL149" s="17" t="s">
        <v>121</v>
      </c>
      <c r="BM149" s="158" t="s">
        <v>178</v>
      </c>
    </row>
    <row r="150" spans="1:65" s="2" customFormat="1" ht="44.25" customHeight="1">
      <c r="A150" s="32"/>
      <c r="B150" s="145"/>
      <c r="C150" s="146" t="s">
        <v>179</v>
      </c>
      <c r="D150" s="146" t="s">
        <v>117</v>
      </c>
      <c r="E150" s="147" t="s">
        <v>180</v>
      </c>
      <c r="F150" s="148" t="s">
        <v>181</v>
      </c>
      <c r="G150" s="149" t="s">
        <v>182</v>
      </c>
      <c r="H150" s="150">
        <v>3</v>
      </c>
      <c r="I150" s="151"/>
      <c r="J150" s="152">
        <f>ROUND(I150*H150,2)</f>
        <v>0</v>
      </c>
      <c r="K150" s="153"/>
      <c r="L150" s="33"/>
      <c r="M150" s="154" t="s">
        <v>1</v>
      </c>
      <c r="N150" s="155" t="s">
        <v>40</v>
      </c>
      <c r="O150" s="59"/>
      <c r="P150" s="156">
        <f>O150*H150</f>
        <v>0</v>
      </c>
      <c r="Q150" s="156">
        <v>0</v>
      </c>
      <c r="R150" s="156">
        <f>Q150*H150</f>
        <v>0</v>
      </c>
      <c r="S150" s="156">
        <v>0.7</v>
      </c>
      <c r="T150" s="157">
        <f>S150*H150</f>
        <v>2.0999999999999996</v>
      </c>
      <c r="U150" s="32"/>
      <c r="V150" s="32"/>
      <c r="W150" s="32"/>
      <c r="X150" s="32"/>
      <c r="Y150" s="32"/>
      <c r="Z150" s="32"/>
      <c r="AA150" s="32"/>
      <c r="AB150" s="32"/>
      <c r="AC150" s="32"/>
      <c r="AD150" s="32"/>
      <c r="AE150" s="32"/>
      <c r="AR150" s="158" t="s">
        <v>121</v>
      </c>
      <c r="AT150" s="158" t="s">
        <v>117</v>
      </c>
      <c r="AU150" s="158" t="s">
        <v>122</v>
      </c>
      <c r="AY150" s="17" t="s">
        <v>114</v>
      </c>
      <c r="BE150" s="159">
        <f>IF(N150="základná",J150,0)</f>
        <v>0</v>
      </c>
      <c r="BF150" s="159">
        <f>IF(N150="znížená",J150,0)</f>
        <v>0</v>
      </c>
      <c r="BG150" s="159">
        <f>IF(N150="zákl. prenesená",J150,0)</f>
        <v>0</v>
      </c>
      <c r="BH150" s="159">
        <f>IF(N150="zníž. prenesená",J150,0)</f>
        <v>0</v>
      </c>
      <c r="BI150" s="159">
        <f>IF(N150="nulová",J150,0)</f>
        <v>0</v>
      </c>
      <c r="BJ150" s="17" t="s">
        <v>122</v>
      </c>
      <c r="BK150" s="159">
        <f>ROUND(I150*H150,2)</f>
        <v>0</v>
      </c>
      <c r="BL150" s="17" t="s">
        <v>121</v>
      </c>
      <c r="BM150" s="158" t="s">
        <v>183</v>
      </c>
    </row>
    <row r="151" spans="1:65" s="2" customFormat="1" ht="44.25" customHeight="1">
      <c r="A151" s="32"/>
      <c r="B151" s="145"/>
      <c r="C151" s="146" t="s">
        <v>184</v>
      </c>
      <c r="D151" s="146" t="s">
        <v>117</v>
      </c>
      <c r="E151" s="147" t="s">
        <v>185</v>
      </c>
      <c r="F151" s="148" t="s">
        <v>186</v>
      </c>
      <c r="G151" s="149" t="s">
        <v>182</v>
      </c>
      <c r="H151" s="150">
        <v>13</v>
      </c>
      <c r="I151" s="151"/>
      <c r="J151" s="152">
        <f>ROUND(I151*H151,2)</f>
        <v>0</v>
      </c>
      <c r="K151" s="153"/>
      <c r="L151" s="33"/>
      <c r="M151" s="154" t="s">
        <v>1</v>
      </c>
      <c r="N151" s="155" t="s">
        <v>40</v>
      </c>
      <c r="O151" s="59"/>
      <c r="P151" s="156">
        <f>O151*H151</f>
        <v>0</v>
      </c>
      <c r="Q151" s="156">
        <v>0</v>
      </c>
      <c r="R151" s="156">
        <f>Q151*H151</f>
        <v>0</v>
      </c>
      <c r="S151" s="156">
        <v>1E-3</v>
      </c>
      <c r="T151" s="157">
        <f>S151*H151</f>
        <v>1.3000000000000001E-2</v>
      </c>
      <c r="U151" s="32"/>
      <c r="V151" s="32"/>
      <c r="W151" s="32"/>
      <c r="X151" s="32"/>
      <c r="Y151" s="32"/>
      <c r="Z151" s="32"/>
      <c r="AA151" s="32"/>
      <c r="AB151" s="32"/>
      <c r="AC151" s="32"/>
      <c r="AD151" s="32"/>
      <c r="AE151" s="32"/>
      <c r="AR151" s="158" t="s">
        <v>121</v>
      </c>
      <c r="AT151" s="158" t="s">
        <v>117</v>
      </c>
      <c r="AU151" s="158" t="s">
        <v>122</v>
      </c>
      <c r="AY151" s="17" t="s">
        <v>114</v>
      </c>
      <c r="BE151" s="159">
        <f>IF(N151="základná",J151,0)</f>
        <v>0</v>
      </c>
      <c r="BF151" s="159">
        <f>IF(N151="znížená",J151,0)</f>
        <v>0</v>
      </c>
      <c r="BG151" s="159">
        <f>IF(N151="zákl. prenesená",J151,0)</f>
        <v>0</v>
      </c>
      <c r="BH151" s="159">
        <f>IF(N151="zníž. prenesená",J151,0)</f>
        <v>0</v>
      </c>
      <c r="BI151" s="159">
        <f>IF(N151="nulová",J151,0)</f>
        <v>0</v>
      </c>
      <c r="BJ151" s="17" t="s">
        <v>122</v>
      </c>
      <c r="BK151" s="159">
        <f>ROUND(I151*H151,2)</f>
        <v>0</v>
      </c>
      <c r="BL151" s="17" t="s">
        <v>121</v>
      </c>
      <c r="BM151" s="158" t="s">
        <v>187</v>
      </c>
    </row>
    <row r="152" spans="1:65" s="13" customFormat="1" ht="11.25">
      <c r="B152" s="160"/>
      <c r="D152" s="161" t="s">
        <v>124</v>
      </c>
      <c r="E152" s="162" t="s">
        <v>1</v>
      </c>
      <c r="F152" s="163" t="s">
        <v>188</v>
      </c>
      <c r="H152" s="164">
        <v>13</v>
      </c>
      <c r="I152" s="165"/>
      <c r="L152" s="160"/>
      <c r="M152" s="166"/>
      <c r="N152" s="167"/>
      <c r="O152" s="167"/>
      <c r="P152" s="167"/>
      <c r="Q152" s="167"/>
      <c r="R152" s="167"/>
      <c r="S152" s="167"/>
      <c r="T152" s="168"/>
      <c r="AT152" s="162" t="s">
        <v>124</v>
      </c>
      <c r="AU152" s="162" t="s">
        <v>122</v>
      </c>
      <c r="AV152" s="13" t="s">
        <v>122</v>
      </c>
      <c r="AW152" s="13" t="s">
        <v>31</v>
      </c>
      <c r="AX152" s="13" t="s">
        <v>82</v>
      </c>
      <c r="AY152" s="162" t="s">
        <v>114</v>
      </c>
    </row>
    <row r="153" spans="1:65" s="12" customFormat="1" ht="22.9" customHeight="1">
      <c r="B153" s="132"/>
      <c r="D153" s="133" t="s">
        <v>73</v>
      </c>
      <c r="E153" s="143" t="s">
        <v>189</v>
      </c>
      <c r="F153" s="143" t="s">
        <v>190</v>
      </c>
      <c r="I153" s="135"/>
      <c r="J153" s="144">
        <f>BK153</f>
        <v>0</v>
      </c>
      <c r="L153" s="132"/>
      <c r="M153" s="137"/>
      <c r="N153" s="138"/>
      <c r="O153" s="138"/>
      <c r="P153" s="139">
        <f>SUM(P154:P155)</f>
        <v>0</v>
      </c>
      <c r="Q153" s="138"/>
      <c r="R153" s="139">
        <f>SUM(R154:R155)</f>
        <v>429.43082999999996</v>
      </c>
      <c r="S153" s="138"/>
      <c r="T153" s="140">
        <f>SUM(T154:T155)</f>
        <v>0</v>
      </c>
      <c r="AR153" s="133" t="s">
        <v>82</v>
      </c>
      <c r="AT153" s="141" t="s">
        <v>73</v>
      </c>
      <c r="AU153" s="141" t="s">
        <v>82</v>
      </c>
      <c r="AY153" s="133" t="s">
        <v>114</v>
      </c>
      <c r="BK153" s="142">
        <f>SUM(BK154:BK155)</f>
        <v>0</v>
      </c>
    </row>
    <row r="154" spans="1:65" s="2" customFormat="1" ht="33" customHeight="1">
      <c r="A154" s="32"/>
      <c r="B154" s="145"/>
      <c r="C154" s="146" t="s">
        <v>191</v>
      </c>
      <c r="D154" s="146" t="s">
        <v>117</v>
      </c>
      <c r="E154" s="147" t="s">
        <v>192</v>
      </c>
      <c r="F154" s="148" t="s">
        <v>193</v>
      </c>
      <c r="G154" s="149" t="s">
        <v>144</v>
      </c>
      <c r="H154" s="150">
        <v>3299</v>
      </c>
      <c r="I154" s="151"/>
      <c r="J154" s="152">
        <f>ROUND(I154*H154,2)</f>
        <v>0</v>
      </c>
      <c r="K154" s="153"/>
      <c r="L154" s="33"/>
      <c r="M154" s="154" t="s">
        <v>1</v>
      </c>
      <c r="N154" s="155" t="s">
        <v>40</v>
      </c>
      <c r="O154" s="59"/>
      <c r="P154" s="156">
        <f>O154*H154</f>
        <v>0</v>
      </c>
      <c r="Q154" s="156">
        <v>5.1000000000000004E-4</v>
      </c>
      <c r="R154" s="156">
        <f>Q154*H154</f>
        <v>1.68249</v>
      </c>
      <c r="S154" s="156">
        <v>0</v>
      </c>
      <c r="T154" s="157">
        <f>S154*H154</f>
        <v>0</v>
      </c>
      <c r="U154" s="32"/>
      <c r="V154" s="32"/>
      <c r="W154" s="32"/>
      <c r="X154" s="32"/>
      <c r="Y154" s="32"/>
      <c r="Z154" s="32"/>
      <c r="AA154" s="32"/>
      <c r="AB154" s="32"/>
      <c r="AC154" s="32"/>
      <c r="AD154" s="32"/>
      <c r="AE154" s="32"/>
      <c r="AR154" s="158" t="s">
        <v>121</v>
      </c>
      <c r="AT154" s="158" t="s">
        <v>117</v>
      </c>
      <c r="AU154" s="158" t="s">
        <v>122</v>
      </c>
      <c r="AY154" s="17" t="s">
        <v>114</v>
      </c>
      <c r="BE154" s="159">
        <f>IF(N154="základná",J154,0)</f>
        <v>0</v>
      </c>
      <c r="BF154" s="159">
        <f>IF(N154="znížená",J154,0)</f>
        <v>0</v>
      </c>
      <c r="BG154" s="159">
        <f>IF(N154="zákl. prenesená",J154,0)</f>
        <v>0</v>
      </c>
      <c r="BH154" s="159">
        <f>IF(N154="zníž. prenesená",J154,0)</f>
        <v>0</v>
      </c>
      <c r="BI154" s="159">
        <f>IF(N154="nulová",J154,0)</f>
        <v>0</v>
      </c>
      <c r="BJ154" s="17" t="s">
        <v>122</v>
      </c>
      <c r="BK154" s="159">
        <f>ROUND(I154*H154,2)</f>
        <v>0</v>
      </c>
      <c r="BL154" s="17" t="s">
        <v>121</v>
      </c>
      <c r="BM154" s="158" t="s">
        <v>194</v>
      </c>
    </row>
    <row r="155" spans="1:65" s="2" customFormat="1" ht="33" customHeight="1">
      <c r="A155" s="32"/>
      <c r="B155" s="145"/>
      <c r="C155" s="146" t="s">
        <v>195</v>
      </c>
      <c r="D155" s="146" t="s">
        <v>117</v>
      </c>
      <c r="E155" s="147" t="s">
        <v>196</v>
      </c>
      <c r="F155" s="148" t="s">
        <v>197</v>
      </c>
      <c r="G155" s="149" t="s">
        <v>144</v>
      </c>
      <c r="H155" s="150">
        <v>3299</v>
      </c>
      <c r="I155" s="151"/>
      <c r="J155" s="152">
        <f>ROUND(I155*H155,2)</f>
        <v>0</v>
      </c>
      <c r="K155" s="153"/>
      <c r="L155" s="33"/>
      <c r="M155" s="154" t="s">
        <v>1</v>
      </c>
      <c r="N155" s="155" t="s">
        <v>40</v>
      </c>
      <c r="O155" s="59"/>
      <c r="P155" s="156">
        <f>O155*H155</f>
        <v>0</v>
      </c>
      <c r="Q155" s="156">
        <v>0.12966</v>
      </c>
      <c r="R155" s="156">
        <f>Q155*H155</f>
        <v>427.74833999999998</v>
      </c>
      <c r="S155" s="156">
        <v>0</v>
      </c>
      <c r="T155" s="157">
        <f>S155*H155</f>
        <v>0</v>
      </c>
      <c r="U155" s="32"/>
      <c r="V155" s="32"/>
      <c r="W155" s="32"/>
      <c r="X155" s="32"/>
      <c r="Y155" s="32"/>
      <c r="Z155" s="32"/>
      <c r="AA155" s="32"/>
      <c r="AB155" s="32"/>
      <c r="AC155" s="32"/>
      <c r="AD155" s="32"/>
      <c r="AE155" s="32"/>
      <c r="AR155" s="158" t="s">
        <v>121</v>
      </c>
      <c r="AT155" s="158" t="s">
        <v>117</v>
      </c>
      <c r="AU155" s="158" t="s">
        <v>122</v>
      </c>
      <c r="AY155" s="17" t="s">
        <v>114</v>
      </c>
      <c r="BE155" s="159">
        <f>IF(N155="základná",J155,0)</f>
        <v>0</v>
      </c>
      <c r="BF155" s="159">
        <f>IF(N155="znížená",J155,0)</f>
        <v>0</v>
      </c>
      <c r="BG155" s="159">
        <f>IF(N155="zákl. prenesená",J155,0)</f>
        <v>0</v>
      </c>
      <c r="BH155" s="159">
        <f>IF(N155="zníž. prenesená",J155,0)</f>
        <v>0</v>
      </c>
      <c r="BI155" s="159">
        <f>IF(N155="nulová",J155,0)</f>
        <v>0</v>
      </c>
      <c r="BJ155" s="17" t="s">
        <v>122</v>
      </c>
      <c r="BK155" s="159">
        <f>ROUND(I155*H155,2)</f>
        <v>0</v>
      </c>
      <c r="BL155" s="17" t="s">
        <v>121</v>
      </c>
      <c r="BM155" s="158" t="s">
        <v>198</v>
      </c>
    </row>
    <row r="156" spans="1:65" s="12" customFormat="1" ht="22.9" customHeight="1">
      <c r="B156" s="132"/>
      <c r="D156" s="133" t="s">
        <v>73</v>
      </c>
      <c r="E156" s="143" t="s">
        <v>199</v>
      </c>
      <c r="F156" s="143" t="s">
        <v>200</v>
      </c>
      <c r="I156" s="135"/>
      <c r="J156" s="144">
        <f>BK156</f>
        <v>0</v>
      </c>
      <c r="L156" s="132"/>
      <c r="M156" s="137"/>
      <c r="N156" s="138"/>
      <c r="O156" s="138"/>
      <c r="P156" s="139">
        <f>SUM(P157:P165)</f>
        <v>0</v>
      </c>
      <c r="Q156" s="138"/>
      <c r="R156" s="139">
        <f>SUM(R157:R165)</f>
        <v>266.76170999999999</v>
      </c>
      <c r="S156" s="138"/>
      <c r="T156" s="140">
        <f>SUM(T157:T165)</f>
        <v>0</v>
      </c>
      <c r="AR156" s="133" t="s">
        <v>82</v>
      </c>
      <c r="AT156" s="141" t="s">
        <v>73</v>
      </c>
      <c r="AU156" s="141" t="s">
        <v>82</v>
      </c>
      <c r="AY156" s="133" t="s">
        <v>114</v>
      </c>
      <c r="BK156" s="142">
        <f>SUM(BK157:BK165)</f>
        <v>0</v>
      </c>
    </row>
    <row r="157" spans="1:65" s="2" customFormat="1" ht="24.2" customHeight="1">
      <c r="A157" s="32"/>
      <c r="B157" s="145"/>
      <c r="C157" s="146" t="s">
        <v>201</v>
      </c>
      <c r="D157" s="146" t="s">
        <v>117</v>
      </c>
      <c r="E157" s="147" t="s">
        <v>202</v>
      </c>
      <c r="F157" s="148" t="s">
        <v>203</v>
      </c>
      <c r="G157" s="149" t="s">
        <v>144</v>
      </c>
      <c r="H157" s="150">
        <v>841</v>
      </c>
      <c r="I157" s="151"/>
      <c r="J157" s="152">
        <f>ROUND(I157*H157,2)</f>
        <v>0</v>
      </c>
      <c r="K157" s="153"/>
      <c r="L157" s="33"/>
      <c r="M157" s="154" t="s">
        <v>1</v>
      </c>
      <c r="N157" s="155" t="s">
        <v>40</v>
      </c>
      <c r="O157" s="59"/>
      <c r="P157" s="156">
        <f>O157*H157</f>
        <v>0</v>
      </c>
      <c r="Q157" s="156">
        <v>0.22377</v>
      </c>
      <c r="R157" s="156">
        <f>Q157*H157</f>
        <v>188.19057000000001</v>
      </c>
      <c r="S157" s="156">
        <v>0</v>
      </c>
      <c r="T157" s="157">
        <f>S157*H157</f>
        <v>0</v>
      </c>
      <c r="U157" s="32"/>
      <c r="V157" s="32"/>
      <c r="W157" s="32"/>
      <c r="X157" s="32"/>
      <c r="Y157" s="32"/>
      <c r="Z157" s="32"/>
      <c r="AA157" s="32"/>
      <c r="AB157" s="32"/>
      <c r="AC157" s="32"/>
      <c r="AD157" s="32"/>
      <c r="AE157" s="32"/>
      <c r="AR157" s="158" t="s">
        <v>121</v>
      </c>
      <c r="AT157" s="158" t="s">
        <v>117</v>
      </c>
      <c r="AU157" s="158" t="s">
        <v>122</v>
      </c>
      <c r="AY157" s="17" t="s">
        <v>114</v>
      </c>
      <c r="BE157" s="159">
        <f>IF(N157="základná",J157,0)</f>
        <v>0</v>
      </c>
      <c r="BF157" s="159">
        <f>IF(N157="znížená",J157,0)</f>
        <v>0</v>
      </c>
      <c r="BG157" s="159">
        <f>IF(N157="zákl. prenesená",J157,0)</f>
        <v>0</v>
      </c>
      <c r="BH157" s="159">
        <f>IF(N157="zníž. prenesená",J157,0)</f>
        <v>0</v>
      </c>
      <c r="BI157" s="159">
        <f>IF(N157="nulová",J157,0)</f>
        <v>0</v>
      </c>
      <c r="BJ157" s="17" t="s">
        <v>122</v>
      </c>
      <c r="BK157" s="159">
        <f>ROUND(I157*H157,2)</f>
        <v>0</v>
      </c>
      <c r="BL157" s="17" t="s">
        <v>121</v>
      </c>
      <c r="BM157" s="158" t="s">
        <v>204</v>
      </c>
    </row>
    <row r="158" spans="1:65" s="2" customFormat="1" ht="33" customHeight="1">
      <c r="A158" s="32"/>
      <c r="B158" s="145"/>
      <c r="C158" s="146" t="s">
        <v>205</v>
      </c>
      <c r="D158" s="146" t="s">
        <v>117</v>
      </c>
      <c r="E158" s="147" t="s">
        <v>206</v>
      </c>
      <c r="F158" s="148" t="s">
        <v>207</v>
      </c>
      <c r="G158" s="149" t="s">
        <v>144</v>
      </c>
      <c r="H158" s="150">
        <v>794</v>
      </c>
      <c r="I158" s="151"/>
      <c r="J158" s="152">
        <f>ROUND(I158*H158,2)</f>
        <v>0</v>
      </c>
      <c r="K158" s="153"/>
      <c r="L158" s="33"/>
      <c r="M158" s="154" t="s">
        <v>1</v>
      </c>
      <c r="N158" s="155" t="s">
        <v>40</v>
      </c>
      <c r="O158" s="59"/>
      <c r="P158" s="156">
        <f>O158*H158</f>
        <v>0</v>
      </c>
      <c r="Q158" s="156">
        <v>6.0099999999999997E-3</v>
      </c>
      <c r="R158" s="156">
        <f>Q158*H158</f>
        <v>4.7719399999999998</v>
      </c>
      <c r="S158" s="156">
        <v>0</v>
      </c>
      <c r="T158" s="157">
        <f>S158*H158</f>
        <v>0</v>
      </c>
      <c r="U158" s="32"/>
      <c r="V158" s="32"/>
      <c r="W158" s="32"/>
      <c r="X158" s="32"/>
      <c r="Y158" s="32"/>
      <c r="Z158" s="32"/>
      <c r="AA158" s="32"/>
      <c r="AB158" s="32"/>
      <c r="AC158" s="32"/>
      <c r="AD158" s="32"/>
      <c r="AE158" s="32"/>
      <c r="AR158" s="158" t="s">
        <v>121</v>
      </c>
      <c r="AT158" s="158" t="s">
        <v>117</v>
      </c>
      <c r="AU158" s="158" t="s">
        <v>122</v>
      </c>
      <c r="AY158" s="17" t="s">
        <v>114</v>
      </c>
      <c r="BE158" s="159">
        <f>IF(N158="základná",J158,0)</f>
        <v>0</v>
      </c>
      <c r="BF158" s="159">
        <f>IF(N158="znížená",J158,0)</f>
        <v>0</v>
      </c>
      <c r="BG158" s="159">
        <f>IF(N158="zákl. prenesená",J158,0)</f>
        <v>0</v>
      </c>
      <c r="BH158" s="159">
        <f>IF(N158="zníž. prenesená",J158,0)</f>
        <v>0</v>
      </c>
      <c r="BI158" s="159">
        <f>IF(N158="nulová",J158,0)</f>
        <v>0</v>
      </c>
      <c r="BJ158" s="17" t="s">
        <v>122</v>
      </c>
      <c r="BK158" s="159">
        <f>ROUND(I158*H158,2)</f>
        <v>0</v>
      </c>
      <c r="BL158" s="17" t="s">
        <v>121</v>
      </c>
      <c r="BM158" s="158" t="s">
        <v>208</v>
      </c>
    </row>
    <row r="159" spans="1:65" s="13" customFormat="1" ht="11.25">
      <c r="B159" s="160"/>
      <c r="D159" s="161" t="s">
        <v>124</v>
      </c>
      <c r="E159" s="162" t="s">
        <v>1</v>
      </c>
      <c r="F159" s="163" t="s">
        <v>209</v>
      </c>
      <c r="H159" s="164">
        <v>794</v>
      </c>
      <c r="I159" s="165"/>
      <c r="L159" s="160"/>
      <c r="M159" s="166"/>
      <c r="N159" s="167"/>
      <c r="O159" s="167"/>
      <c r="P159" s="167"/>
      <c r="Q159" s="167"/>
      <c r="R159" s="167"/>
      <c r="S159" s="167"/>
      <c r="T159" s="168"/>
      <c r="AT159" s="162" t="s">
        <v>124</v>
      </c>
      <c r="AU159" s="162" t="s">
        <v>122</v>
      </c>
      <c r="AV159" s="13" t="s">
        <v>122</v>
      </c>
      <c r="AW159" s="13" t="s">
        <v>31</v>
      </c>
      <c r="AX159" s="13" t="s">
        <v>82</v>
      </c>
      <c r="AY159" s="162" t="s">
        <v>114</v>
      </c>
    </row>
    <row r="160" spans="1:65" s="2" customFormat="1" ht="33" customHeight="1">
      <c r="A160" s="32"/>
      <c r="B160" s="145"/>
      <c r="C160" s="146" t="s">
        <v>210</v>
      </c>
      <c r="D160" s="146" t="s">
        <v>117</v>
      </c>
      <c r="E160" s="147" t="s">
        <v>211</v>
      </c>
      <c r="F160" s="148" t="s">
        <v>212</v>
      </c>
      <c r="G160" s="149" t="s">
        <v>144</v>
      </c>
      <c r="H160" s="150">
        <v>794</v>
      </c>
      <c r="I160" s="151"/>
      <c r="J160" s="152">
        <f>ROUND(I160*H160,2)</f>
        <v>0</v>
      </c>
      <c r="K160" s="153"/>
      <c r="L160" s="33"/>
      <c r="M160" s="154" t="s">
        <v>1</v>
      </c>
      <c r="N160" s="155" t="s">
        <v>40</v>
      </c>
      <c r="O160" s="59"/>
      <c r="P160" s="156">
        <f>O160*H160</f>
        <v>0</v>
      </c>
      <c r="Q160" s="156">
        <v>7.7799999999999994E-2</v>
      </c>
      <c r="R160" s="156">
        <f>Q160*H160</f>
        <v>61.773199999999996</v>
      </c>
      <c r="S160" s="156">
        <v>0</v>
      </c>
      <c r="T160" s="157">
        <f>S160*H160</f>
        <v>0</v>
      </c>
      <c r="U160" s="32"/>
      <c r="V160" s="32"/>
      <c r="W160" s="32"/>
      <c r="X160" s="32"/>
      <c r="Y160" s="32"/>
      <c r="Z160" s="32"/>
      <c r="AA160" s="32"/>
      <c r="AB160" s="32"/>
      <c r="AC160" s="32"/>
      <c r="AD160" s="32"/>
      <c r="AE160" s="32"/>
      <c r="AR160" s="158" t="s">
        <v>121</v>
      </c>
      <c r="AT160" s="158" t="s">
        <v>117</v>
      </c>
      <c r="AU160" s="158" t="s">
        <v>122</v>
      </c>
      <c r="AY160" s="17" t="s">
        <v>114</v>
      </c>
      <c r="BE160" s="159">
        <f>IF(N160="základná",J160,0)</f>
        <v>0</v>
      </c>
      <c r="BF160" s="159">
        <f>IF(N160="znížená",J160,0)</f>
        <v>0</v>
      </c>
      <c r="BG160" s="159">
        <f>IF(N160="zákl. prenesená",J160,0)</f>
        <v>0</v>
      </c>
      <c r="BH160" s="159">
        <f>IF(N160="zníž. prenesená",J160,0)</f>
        <v>0</v>
      </c>
      <c r="BI160" s="159">
        <f>IF(N160="nulová",J160,0)</f>
        <v>0</v>
      </c>
      <c r="BJ160" s="17" t="s">
        <v>122</v>
      </c>
      <c r="BK160" s="159">
        <f>ROUND(I160*H160,2)</f>
        <v>0</v>
      </c>
      <c r="BL160" s="17" t="s">
        <v>121</v>
      </c>
      <c r="BM160" s="158" t="s">
        <v>213</v>
      </c>
    </row>
    <row r="161" spans="1:65" s="2" customFormat="1" ht="24.2" customHeight="1">
      <c r="A161" s="32"/>
      <c r="B161" s="145"/>
      <c r="C161" s="146" t="s">
        <v>214</v>
      </c>
      <c r="D161" s="146" t="s">
        <v>117</v>
      </c>
      <c r="E161" s="147" t="s">
        <v>215</v>
      </c>
      <c r="F161" s="148" t="s">
        <v>216</v>
      </c>
      <c r="G161" s="149" t="s">
        <v>144</v>
      </c>
      <c r="H161" s="150">
        <v>47</v>
      </c>
      <c r="I161" s="151"/>
      <c r="J161" s="152">
        <f>ROUND(I161*H161,2)</f>
        <v>0</v>
      </c>
      <c r="K161" s="153"/>
      <c r="L161" s="33"/>
      <c r="M161" s="154" t="s">
        <v>1</v>
      </c>
      <c r="N161" s="155" t="s">
        <v>40</v>
      </c>
      <c r="O161" s="59"/>
      <c r="P161" s="156">
        <f>O161*H161</f>
        <v>0</v>
      </c>
      <c r="Q161" s="156">
        <v>0.112</v>
      </c>
      <c r="R161" s="156">
        <f>Q161*H161</f>
        <v>5.2640000000000002</v>
      </c>
      <c r="S161" s="156">
        <v>0</v>
      </c>
      <c r="T161" s="157">
        <f>S161*H161</f>
        <v>0</v>
      </c>
      <c r="U161" s="32"/>
      <c r="V161" s="32"/>
      <c r="W161" s="32"/>
      <c r="X161" s="32"/>
      <c r="Y161" s="32"/>
      <c r="Z161" s="32"/>
      <c r="AA161" s="32"/>
      <c r="AB161" s="32"/>
      <c r="AC161" s="32"/>
      <c r="AD161" s="32"/>
      <c r="AE161" s="32"/>
      <c r="AR161" s="158" t="s">
        <v>121</v>
      </c>
      <c r="AT161" s="158" t="s">
        <v>117</v>
      </c>
      <c r="AU161" s="158" t="s">
        <v>122</v>
      </c>
      <c r="AY161" s="17" t="s">
        <v>114</v>
      </c>
      <c r="BE161" s="159">
        <f>IF(N161="základná",J161,0)</f>
        <v>0</v>
      </c>
      <c r="BF161" s="159">
        <f>IF(N161="znížená",J161,0)</f>
        <v>0</v>
      </c>
      <c r="BG161" s="159">
        <f>IF(N161="zákl. prenesená",J161,0)</f>
        <v>0</v>
      </c>
      <c r="BH161" s="159">
        <f>IF(N161="zníž. prenesená",J161,0)</f>
        <v>0</v>
      </c>
      <c r="BI161" s="159">
        <f>IF(N161="nulová",J161,0)</f>
        <v>0</v>
      </c>
      <c r="BJ161" s="17" t="s">
        <v>122</v>
      </c>
      <c r="BK161" s="159">
        <f>ROUND(I161*H161,2)</f>
        <v>0</v>
      </c>
      <c r="BL161" s="17" t="s">
        <v>121</v>
      </c>
      <c r="BM161" s="158" t="s">
        <v>217</v>
      </c>
    </row>
    <row r="162" spans="1:65" s="2" customFormat="1" ht="16.5" customHeight="1">
      <c r="A162" s="32"/>
      <c r="B162" s="145"/>
      <c r="C162" s="176" t="s">
        <v>7</v>
      </c>
      <c r="D162" s="176" t="s">
        <v>151</v>
      </c>
      <c r="E162" s="177" t="s">
        <v>218</v>
      </c>
      <c r="F162" s="178" t="s">
        <v>219</v>
      </c>
      <c r="G162" s="179" t="s">
        <v>144</v>
      </c>
      <c r="H162" s="180">
        <v>49</v>
      </c>
      <c r="I162" s="181"/>
      <c r="J162" s="182">
        <f>ROUND(I162*H162,2)</f>
        <v>0</v>
      </c>
      <c r="K162" s="183"/>
      <c r="L162" s="184"/>
      <c r="M162" s="185" t="s">
        <v>1</v>
      </c>
      <c r="N162" s="186" t="s">
        <v>40</v>
      </c>
      <c r="O162" s="59"/>
      <c r="P162" s="156">
        <f>O162*H162</f>
        <v>0</v>
      </c>
      <c r="Q162" s="156">
        <v>0.13800000000000001</v>
      </c>
      <c r="R162" s="156">
        <f>Q162*H162</f>
        <v>6.7620000000000005</v>
      </c>
      <c r="S162" s="156">
        <v>0</v>
      </c>
      <c r="T162" s="157">
        <f>S162*H162</f>
        <v>0</v>
      </c>
      <c r="U162" s="32"/>
      <c r="V162" s="32"/>
      <c r="W162" s="32"/>
      <c r="X162" s="32"/>
      <c r="Y162" s="32"/>
      <c r="Z162" s="32"/>
      <c r="AA162" s="32"/>
      <c r="AB162" s="32"/>
      <c r="AC162" s="32"/>
      <c r="AD162" s="32"/>
      <c r="AE162" s="32"/>
      <c r="AR162" s="158" t="s">
        <v>155</v>
      </c>
      <c r="AT162" s="158" t="s">
        <v>151</v>
      </c>
      <c r="AU162" s="158" t="s">
        <v>122</v>
      </c>
      <c r="AY162" s="17" t="s">
        <v>114</v>
      </c>
      <c r="BE162" s="159">
        <f>IF(N162="základná",J162,0)</f>
        <v>0</v>
      </c>
      <c r="BF162" s="159">
        <f>IF(N162="znížená",J162,0)</f>
        <v>0</v>
      </c>
      <c r="BG162" s="159">
        <f>IF(N162="zákl. prenesená",J162,0)</f>
        <v>0</v>
      </c>
      <c r="BH162" s="159">
        <f>IF(N162="zníž. prenesená",J162,0)</f>
        <v>0</v>
      </c>
      <c r="BI162" s="159">
        <f>IF(N162="nulová",J162,0)</f>
        <v>0</v>
      </c>
      <c r="BJ162" s="17" t="s">
        <v>122</v>
      </c>
      <c r="BK162" s="159">
        <f>ROUND(I162*H162,2)</f>
        <v>0</v>
      </c>
      <c r="BL162" s="17" t="s">
        <v>121</v>
      </c>
      <c r="BM162" s="158" t="s">
        <v>220</v>
      </c>
    </row>
    <row r="163" spans="1:65" s="13" customFormat="1" ht="11.25">
      <c r="B163" s="160"/>
      <c r="D163" s="161" t="s">
        <v>124</v>
      </c>
      <c r="E163" s="162" t="s">
        <v>1</v>
      </c>
      <c r="F163" s="163" t="s">
        <v>221</v>
      </c>
      <c r="H163" s="164">
        <v>47</v>
      </c>
      <c r="I163" s="165"/>
      <c r="L163" s="160"/>
      <c r="M163" s="166"/>
      <c r="N163" s="167"/>
      <c r="O163" s="167"/>
      <c r="P163" s="167"/>
      <c r="Q163" s="167"/>
      <c r="R163" s="167"/>
      <c r="S163" s="167"/>
      <c r="T163" s="168"/>
      <c r="AT163" s="162" t="s">
        <v>124</v>
      </c>
      <c r="AU163" s="162" t="s">
        <v>122</v>
      </c>
      <c r="AV163" s="13" t="s">
        <v>122</v>
      </c>
      <c r="AW163" s="13" t="s">
        <v>31</v>
      </c>
      <c r="AX163" s="13" t="s">
        <v>74</v>
      </c>
      <c r="AY163" s="162" t="s">
        <v>114</v>
      </c>
    </row>
    <row r="164" spans="1:65" s="13" customFormat="1" ht="11.25">
      <c r="B164" s="160"/>
      <c r="D164" s="161" t="s">
        <v>124</v>
      </c>
      <c r="E164" s="162" t="s">
        <v>1</v>
      </c>
      <c r="F164" s="163" t="s">
        <v>222</v>
      </c>
      <c r="H164" s="164">
        <v>2</v>
      </c>
      <c r="I164" s="165"/>
      <c r="L164" s="160"/>
      <c r="M164" s="166"/>
      <c r="N164" s="167"/>
      <c r="O164" s="167"/>
      <c r="P164" s="167"/>
      <c r="Q164" s="167"/>
      <c r="R164" s="167"/>
      <c r="S164" s="167"/>
      <c r="T164" s="168"/>
      <c r="AT164" s="162" t="s">
        <v>124</v>
      </c>
      <c r="AU164" s="162" t="s">
        <v>122</v>
      </c>
      <c r="AV164" s="13" t="s">
        <v>122</v>
      </c>
      <c r="AW164" s="13" t="s">
        <v>31</v>
      </c>
      <c r="AX164" s="13" t="s">
        <v>74</v>
      </c>
      <c r="AY164" s="162" t="s">
        <v>114</v>
      </c>
    </row>
    <row r="165" spans="1:65" s="15" customFormat="1" ht="11.25">
      <c r="B165" s="187"/>
      <c r="D165" s="161" t="s">
        <v>124</v>
      </c>
      <c r="E165" s="188" t="s">
        <v>1</v>
      </c>
      <c r="F165" s="189" t="s">
        <v>165</v>
      </c>
      <c r="H165" s="190">
        <v>49</v>
      </c>
      <c r="I165" s="191"/>
      <c r="L165" s="187"/>
      <c r="M165" s="192"/>
      <c r="N165" s="193"/>
      <c r="O165" s="193"/>
      <c r="P165" s="193"/>
      <c r="Q165" s="193"/>
      <c r="R165" s="193"/>
      <c r="S165" s="193"/>
      <c r="T165" s="194"/>
      <c r="AT165" s="188" t="s">
        <v>124</v>
      </c>
      <c r="AU165" s="188" t="s">
        <v>122</v>
      </c>
      <c r="AV165" s="15" t="s">
        <v>121</v>
      </c>
      <c r="AW165" s="15" t="s">
        <v>31</v>
      </c>
      <c r="AX165" s="15" t="s">
        <v>82</v>
      </c>
      <c r="AY165" s="188" t="s">
        <v>114</v>
      </c>
    </row>
    <row r="166" spans="1:65" s="12" customFormat="1" ht="22.9" customHeight="1">
      <c r="B166" s="132"/>
      <c r="D166" s="133" t="s">
        <v>73</v>
      </c>
      <c r="E166" s="143" t="s">
        <v>223</v>
      </c>
      <c r="F166" s="143" t="s">
        <v>224</v>
      </c>
      <c r="I166" s="135"/>
      <c r="J166" s="144">
        <f>BK166</f>
        <v>0</v>
      </c>
      <c r="L166" s="132"/>
      <c r="M166" s="137"/>
      <c r="N166" s="138"/>
      <c r="O166" s="138"/>
      <c r="P166" s="139">
        <f>SUM(P167:P208)</f>
        <v>0</v>
      </c>
      <c r="Q166" s="138"/>
      <c r="R166" s="139">
        <f>SUM(R167:R208)</f>
        <v>183.50484</v>
      </c>
      <c r="S166" s="138"/>
      <c r="T166" s="140">
        <f>SUM(T167:T208)</f>
        <v>0</v>
      </c>
      <c r="AR166" s="133" t="s">
        <v>82</v>
      </c>
      <c r="AT166" s="141" t="s">
        <v>73</v>
      </c>
      <c r="AU166" s="141" t="s">
        <v>82</v>
      </c>
      <c r="AY166" s="133" t="s">
        <v>114</v>
      </c>
      <c r="BK166" s="142">
        <f>SUM(BK167:BK208)</f>
        <v>0</v>
      </c>
    </row>
    <row r="167" spans="1:65" s="2" customFormat="1" ht="16.5" customHeight="1">
      <c r="A167" s="32"/>
      <c r="B167" s="145"/>
      <c r="C167" s="146" t="s">
        <v>225</v>
      </c>
      <c r="D167" s="146" t="s">
        <v>117</v>
      </c>
      <c r="E167" s="147" t="s">
        <v>226</v>
      </c>
      <c r="F167" s="148" t="s">
        <v>227</v>
      </c>
      <c r="G167" s="149" t="s">
        <v>182</v>
      </c>
      <c r="H167" s="150">
        <v>7</v>
      </c>
      <c r="I167" s="151"/>
      <c r="J167" s="152">
        <f>ROUND(I167*H167,2)</f>
        <v>0</v>
      </c>
      <c r="K167" s="153"/>
      <c r="L167" s="33"/>
      <c r="M167" s="154" t="s">
        <v>1</v>
      </c>
      <c r="N167" s="155" t="s">
        <v>40</v>
      </c>
      <c r="O167" s="59"/>
      <c r="P167" s="156">
        <f>O167*H167</f>
        <v>0</v>
      </c>
      <c r="Q167" s="156">
        <v>0.34099000000000002</v>
      </c>
      <c r="R167" s="156">
        <f>Q167*H167</f>
        <v>2.38693</v>
      </c>
      <c r="S167" s="156">
        <v>0</v>
      </c>
      <c r="T167" s="157">
        <f>S167*H167</f>
        <v>0</v>
      </c>
      <c r="U167" s="32"/>
      <c r="V167" s="32"/>
      <c r="W167" s="32"/>
      <c r="X167" s="32"/>
      <c r="Y167" s="32"/>
      <c r="Z167" s="32"/>
      <c r="AA167" s="32"/>
      <c r="AB167" s="32"/>
      <c r="AC167" s="32"/>
      <c r="AD167" s="32"/>
      <c r="AE167" s="32"/>
      <c r="AR167" s="158" t="s">
        <v>121</v>
      </c>
      <c r="AT167" s="158" t="s">
        <v>117</v>
      </c>
      <c r="AU167" s="158" t="s">
        <v>122</v>
      </c>
      <c r="AY167" s="17" t="s">
        <v>114</v>
      </c>
      <c r="BE167" s="159">
        <f>IF(N167="základná",J167,0)</f>
        <v>0</v>
      </c>
      <c r="BF167" s="159">
        <f>IF(N167="znížená",J167,0)</f>
        <v>0</v>
      </c>
      <c r="BG167" s="159">
        <f>IF(N167="zákl. prenesená",J167,0)</f>
        <v>0</v>
      </c>
      <c r="BH167" s="159">
        <f>IF(N167="zníž. prenesená",J167,0)</f>
        <v>0</v>
      </c>
      <c r="BI167" s="159">
        <f>IF(N167="nulová",J167,0)</f>
        <v>0</v>
      </c>
      <c r="BJ167" s="17" t="s">
        <v>122</v>
      </c>
      <c r="BK167" s="159">
        <f>ROUND(I167*H167,2)</f>
        <v>0</v>
      </c>
      <c r="BL167" s="17" t="s">
        <v>121</v>
      </c>
      <c r="BM167" s="158" t="s">
        <v>228</v>
      </c>
    </row>
    <row r="168" spans="1:65" s="2" customFormat="1" ht="16.5" customHeight="1">
      <c r="A168" s="32"/>
      <c r="B168" s="145"/>
      <c r="C168" s="176" t="s">
        <v>229</v>
      </c>
      <c r="D168" s="176" t="s">
        <v>151</v>
      </c>
      <c r="E168" s="177" t="s">
        <v>230</v>
      </c>
      <c r="F168" s="178" t="s">
        <v>231</v>
      </c>
      <c r="G168" s="179" t="s">
        <v>182</v>
      </c>
      <c r="H168" s="180">
        <v>7</v>
      </c>
      <c r="I168" s="181"/>
      <c r="J168" s="182">
        <f>ROUND(I168*H168,2)</f>
        <v>0</v>
      </c>
      <c r="K168" s="183"/>
      <c r="L168" s="184"/>
      <c r="M168" s="185" t="s">
        <v>1</v>
      </c>
      <c r="N168" s="186" t="s">
        <v>40</v>
      </c>
      <c r="O168" s="59"/>
      <c r="P168" s="156">
        <f>O168*H168</f>
        <v>0</v>
      </c>
      <c r="Q168" s="156">
        <v>0.17</v>
      </c>
      <c r="R168" s="156">
        <f>Q168*H168</f>
        <v>1.1900000000000002</v>
      </c>
      <c r="S168" s="156">
        <v>0</v>
      </c>
      <c r="T168" s="157">
        <f>S168*H168</f>
        <v>0</v>
      </c>
      <c r="U168" s="32"/>
      <c r="V168" s="32"/>
      <c r="W168" s="32"/>
      <c r="X168" s="32"/>
      <c r="Y168" s="32"/>
      <c r="Z168" s="32"/>
      <c r="AA168" s="32"/>
      <c r="AB168" s="32"/>
      <c r="AC168" s="32"/>
      <c r="AD168" s="32"/>
      <c r="AE168" s="32"/>
      <c r="AR168" s="158" t="s">
        <v>155</v>
      </c>
      <c r="AT168" s="158" t="s">
        <v>151</v>
      </c>
      <c r="AU168" s="158" t="s">
        <v>122</v>
      </c>
      <c r="AY168" s="17" t="s">
        <v>114</v>
      </c>
      <c r="BE168" s="159">
        <f>IF(N168="základná",J168,0)</f>
        <v>0</v>
      </c>
      <c r="BF168" s="159">
        <f>IF(N168="znížená",J168,0)</f>
        <v>0</v>
      </c>
      <c r="BG168" s="159">
        <f>IF(N168="zákl. prenesená",J168,0)</f>
        <v>0</v>
      </c>
      <c r="BH168" s="159">
        <f>IF(N168="zníž. prenesená",J168,0)</f>
        <v>0</v>
      </c>
      <c r="BI168" s="159">
        <f>IF(N168="nulová",J168,0)</f>
        <v>0</v>
      </c>
      <c r="BJ168" s="17" t="s">
        <v>122</v>
      </c>
      <c r="BK168" s="159">
        <f>ROUND(I168*H168,2)</f>
        <v>0</v>
      </c>
      <c r="BL168" s="17" t="s">
        <v>121</v>
      </c>
      <c r="BM168" s="158" t="s">
        <v>232</v>
      </c>
    </row>
    <row r="169" spans="1:65" s="2" customFormat="1" ht="21.75" customHeight="1">
      <c r="A169" s="32"/>
      <c r="B169" s="145"/>
      <c r="C169" s="176" t="s">
        <v>233</v>
      </c>
      <c r="D169" s="176" t="s">
        <v>151</v>
      </c>
      <c r="E169" s="177" t="s">
        <v>234</v>
      </c>
      <c r="F169" s="178" t="s">
        <v>235</v>
      </c>
      <c r="G169" s="179" t="s">
        <v>182</v>
      </c>
      <c r="H169" s="180">
        <v>7</v>
      </c>
      <c r="I169" s="181"/>
      <c r="J169" s="182">
        <f>ROUND(I169*H169,2)</f>
        <v>0</v>
      </c>
      <c r="K169" s="183"/>
      <c r="L169" s="184"/>
      <c r="M169" s="185" t="s">
        <v>1</v>
      </c>
      <c r="N169" s="186" t="s">
        <v>40</v>
      </c>
      <c r="O169" s="59"/>
      <c r="P169" s="156">
        <f>O169*H169</f>
        <v>0</v>
      </c>
      <c r="Q169" s="156">
        <v>3.6999999999999999E-4</v>
      </c>
      <c r="R169" s="156">
        <f>Q169*H169</f>
        <v>2.5899999999999999E-3</v>
      </c>
      <c r="S169" s="156">
        <v>0</v>
      </c>
      <c r="T169" s="157">
        <f>S169*H169</f>
        <v>0</v>
      </c>
      <c r="U169" s="32"/>
      <c r="V169" s="32"/>
      <c r="W169" s="32"/>
      <c r="X169" s="32"/>
      <c r="Y169" s="32"/>
      <c r="Z169" s="32"/>
      <c r="AA169" s="32"/>
      <c r="AB169" s="32"/>
      <c r="AC169" s="32"/>
      <c r="AD169" s="32"/>
      <c r="AE169" s="32"/>
      <c r="AR169" s="158" t="s">
        <v>155</v>
      </c>
      <c r="AT169" s="158" t="s">
        <v>151</v>
      </c>
      <c r="AU169" s="158" t="s">
        <v>122</v>
      </c>
      <c r="AY169" s="17" t="s">
        <v>114</v>
      </c>
      <c r="BE169" s="159">
        <f>IF(N169="základná",J169,0)</f>
        <v>0</v>
      </c>
      <c r="BF169" s="159">
        <f>IF(N169="znížená",J169,0)</f>
        <v>0</v>
      </c>
      <c r="BG169" s="159">
        <f>IF(N169="zákl. prenesená",J169,0)</f>
        <v>0</v>
      </c>
      <c r="BH169" s="159">
        <f>IF(N169="zníž. prenesená",J169,0)</f>
        <v>0</v>
      </c>
      <c r="BI169" s="159">
        <f>IF(N169="nulová",J169,0)</f>
        <v>0</v>
      </c>
      <c r="BJ169" s="17" t="s">
        <v>122</v>
      </c>
      <c r="BK169" s="159">
        <f>ROUND(I169*H169,2)</f>
        <v>0</v>
      </c>
      <c r="BL169" s="17" t="s">
        <v>121</v>
      </c>
      <c r="BM169" s="158" t="s">
        <v>236</v>
      </c>
    </row>
    <row r="170" spans="1:65" s="2" customFormat="1" ht="24.2" customHeight="1">
      <c r="A170" s="32"/>
      <c r="B170" s="145"/>
      <c r="C170" s="146" t="s">
        <v>237</v>
      </c>
      <c r="D170" s="146" t="s">
        <v>117</v>
      </c>
      <c r="E170" s="147" t="s">
        <v>238</v>
      </c>
      <c r="F170" s="148" t="s">
        <v>239</v>
      </c>
      <c r="G170" s="149" t="s">
        <v>182</v>
      </c>
      <c r="H170" s="150">
        <v>3</v>
      </c>
      <c r="I170" s="151"/>
      <c r="J170" s="152">
        <f>ROUND(I170*H170,2)</f>
        <v>0</v>
      </c>
      <c r="K170" s="153"/>
      <c r="L170" s="33"/>
      <c r="M170" s="154" t="s">
        <v>1</v>
      </c>
      <c r="N170" s="155" t="s">
        <v>40</v>
      </c>
      <c r="O170" s="59"/>
      <c r="P170" s="156">
        <f>O170*H170</f>
        <v>0</v>
      </c>
      <c r="Q170" s="156">
        <v>0.34099000000000002</v>
      </c>
      <c r="R170" s="156">
        <f>Q170*H170</f>
        <v>1.0229699999999999</v>
      </c>
      <c r="S170" s="156">
        <v>0</v>
      </c>
      <c r="T170" s="157">
        <f>S170*H170</f>
        <v>0</v>
      </c>
      <c r="U170" s="32"/>
      <c r="V170" s="32"/>
      <c r="W170" s="32"/>
      <c r="X170" s="32"/>
      <c r="Y170" s="32"/>
      <c r="Z170" s="32"/>
      <c r="AA170" s="32"/>
      <c r="AB170" s="32"/>
      <c r="AC170" s="32"/>
      <c r="AD170" s="32"/>
      <c r="AE170" s="32"/>
      <c r="AR170" s="158" t="s">
        <v>121</v>
      </c>
      <c r="AT170" s="158" t="s">
        <v>117</v>
      </c>
      <c r="AU170" s="158" t="s">
        <v>122</v>
      </c>
      <c r="AY170" s="17" t="s">
        <v>114</v>
      </c>
      <c r="BE170" s="159">
        <f>IF(N170="základná",J170,0)</f>
        <v>0</v>
      </c>
      <c r="BF170" s="159">
        <f>IF(N170="znížená",J170,0)</f>
        <v>0</v>
      </c>
      <c r="BG170" s="159">
        <f>IF(N170="zákl. prenesená",J170,0)</f>
        <v>0</v>
      </c>
      <c r="BH170" s="159">
        <f>IF(N170="zníž. prenesená",J170,0)</f>
        <v>0</v>
      </c>
      <c r="BI170" s="159">
        <f>IF(N170="nulová",J170,0)</f>
        <v>0</v>
      </c>
      <c r="BJ170" s="17" t="s">
        <v>122</v>
      </c>
      <c r="BK170" s="159">
        <f>ROUND(I170*H170,2)</f>
        <v>0</v>
      </c>
      <c r="BL170" s="17" t="s">
        <v>121</v>
      </c>
      <c r="BM170" s="158" t="s">
        <v>240</v>
      </c>
    </row>
    <row r="171" spans="1:65" s="14" customFormat="1" ht="11.25">
      <c r="B171" s="169"/>
      <c r="D171" s="161" t="s">
        <v>124</v>
      </c>
      <c r="E171" s="170" t="s">
        <v>1</v>
      </c>
      <c r="F171" s="171" t="s">
        <v>241</v>
      </c>
      <c r="H171" s="170" t="s">
        <v>1</v>
      </c>
      <c r="I171" s="172"/>
      <c r="L171" s="169"/>
      <c r="M171" s="173"/>
      <c r="N171" s="174"/>
      <c r="O171" s="174"/>
      <c r="P171" s="174"/>
      <c r="Q171" s="174"/>
      <c r="R171" s="174"/>
      <c r="S171" s="174"/>
      <c r="T171" s="175"/>
      <c r="AT171" s="170" t="s">
        <v>124</v>
      </c>
      <c r="AU171" s="170" t="s">
        <v>122</v>
      </c>
      <c r="AV171" s="14" t="s">
        <v>82</v>
      </c>
      <c r="AW171" s="14" t="s">
        <v>31</v>
      </c>
      <c r="AX171" s="14" t="s">
        <v>74</v>
      </c>
      <c r="AY171" s="170" t="s">
        <v>114</v>
      </c>
    </row>
    <row r="172" spans="1:65" s="14" customFormat="1" ht="11.25">
      <c r="B172" s="169"/>
      <c r="D172" s="161" t="s">
        <v>124</v>
      </c>
      <c r="E172" s="170" t="s">
        <v>1</v>
      </c>
      <c r="F172" s="171" t="s">
        <v>242</v>
      </c>
      <c r="H172" s="170" t="s">
        <v>1</v>
      </c>
      <c r="I172" s="172"/>
      <c r="L172" s="169"/>
      <c r="M172" s="173"/>
      <c r="N172" s="174"/>
      <c r="O172" s="174"/>
      <c r="P172" s="174"/>
      <c r="Q172" s="174"/>
      <c r="R172" s="174"/>
      <c r="S172" s="174"/>
      <c r="T172" s="175"/>
      <c r="AT172" s="170" t="s">
        <v>124</v>
      </c>
      <c r="AU172" s="170" t="s">
        <v>122</v>
      </c>
      <c r="AV172" s="14" t="s">
        <v>82</v>
      </c>
      <c r="AW172" s="14" t="s">
        <v>31</v>
      </c>
      <c r="AX172" s="14" t="s">
        <v>74</v>
      </c>
      <c r="AY172" s="170" t="s">
        <v>114</v>
      </c>
    </row>
    <row r="173" spans="1:65" s="14" customFormat="1" ht="11.25">
      <c r="B173" s="169"/>
      <c r="D173" s="161" t="s">
        <v>124</v>
      </c>
      <c r="E173" s="170" t="s">
        <v>1</v>
      </c>
      <c r="F173" s="171" t="s">
        <v>243</v>
      </c>
      <c r="H173" s="170" t="s">
        <v>1</v>
      </c>
      <c r="I173" s="172"/>
      <c r="L173" s="169"/>
      <c r="M173" s="173"/>
      <c r="N173" s="174"/>
      <c r="O173" s="174"/>
      <c r="P173" s="174"/>
      <c r="Q173" s="174"/>
      <c r="R173" s="174"/>
      <c r="S173" s="174"/>
      <c r="T173" s="175"/>
      <c r="AT173" s="170" t="s">
        <v>124</v>
      </c>
      <c r="AU173" s="170" t="s">
        <v>122</v>
      </c>
      <c r="AV173" s="14" t="s">
        <v>82</v>
      </c>
      <c r="AW173" s="14" t="s">
        <v>31</v>
      </c>
      <c r="AX173" s="14" t="s">
        <v>74</v>
      </c>
      <c r="AY173" s="170" t="s">
        <v>114</v>
      </c>
    </row>
    <row r="174" spans="1:65" s="13" customFormat="1" ht="11.25">
      <c r="B174" s="160"/>
      <c r="D174" s="161" t="s">
        <v>124</v>
      </c>
      <c r="E174" s="162" t="s">
        <v>1</v>
      </c>
      <c r="F174" s="163" t="s">
        <v>244</v>
      </c>
      <c r="H174" s="164">
        <v>3</v>
      </c>
      <c r="I174" s="165"/>
      <c r="L174" s="160"/>
      <c r="M174" s="166"/>
      <c r="N174" s="167"/>
      <c r="O174" s="167"/>
      <c r="P174" s="167"/>
      <c r="Q174" s="167"/>
      <c r="R174" s="167"/>
      <c r="S174" s="167"/>
      <c r="T174" s="168"/>
      <c r="AT174" s="162" t="s">
        <v>124</v>
      </c>
      <c r="AU174" s="162" t="s">
        <v>122</v>
      </c>
      <c r="AV174" s="13" t="s">
        <v>122</v>
      </c>
      <c r="AW174" s="13" t="s">
        <v>31</v>
      </c>
      <c r="AX174" s="13" t="s">
        <v>82</v>
      </c>
      <c r="AY174" s="162" t="s">
        <v>114</v>
      </c>
    </row>
    <row r="175" spans="1:65" s="2" customFormat="1" ht="16.5" customHeight="1">
      <c r="A175" s="32"/>
      <c r="B175" s="145"/>
      <c r="C175" s="176" t="s">
        <v>245</v>
      </c>
      <c r="D175" s="176" t="s">
        <v>151</v>
      </c>
      <c r="E175" s="177" t="s">
        <v>246</v>
      </c>
      <c r="F175" s="178" t="s">
        <v>247</v>
      </c>
      <c r="G175" s="179" t="s">
        <v>182</v>
      </c>
      <c r="H175" s="180">
        <v>3</v>
      </c>
      <c r="I175" s="181"/>
      <c r="J175" s="182">
        <f t="shared" ref="J175:J181" si="0">ROUND(I175*H175,2)</f>
        <v>0</v>
      </c>
      <c r="K175" s="183"/>
      <c r="L175" s="184"/>
      <c r="M175" s="185" t="s">
        <v>1</v>
      </c>
      <c r="N175" s="186" t="s">
        <v>40</v>
      </c>
      <c r="O175" s="59"/>
      <c r="P175" s="156">
        <f t="shared" ref="P175:P181" si="1">O175*H175</f>
        <v>0</v>
      </c>
      <c r="Q175" s="156">
        <v>6.5000000000000002E-2</v>
      </c>
      <c r="R175" s="156">
        <f t="shared" ref="R175:R181" si="2">Q175*H175</f>
        <v>0.19500000000000001</v>
      </c>
      <c r="S175" s="156">
        <v>0</v>
      </c>
      <c r="T175" s="157">
        <f t="shared" ref="T175:T181" si="3">S175*H175</f>
        <v>0</v>
      </c>
      <c r="U175" s="32"/>
      <c r="V175" s="32"/>
      <c r="W175" s="32"/>
      <c r="X175" s="32"/>
      <c r="Y175" s="32"/>
      <c r="Z175" s="32"/>
      <c r="AA175" s="32"/>
      <c r="AB175" s="32"/>
      <c r="AC175" s="32"/>
      <c r="AD175" s="32"/>
      <c r="AE175" s="32"/>
      <c r="AR175" s="158" t="s">
        <v>155</v>
      </c>
      <c r="AT175" s="158" t="s">
        <v>151</v>
      </c>
      <c r="AU175" s="158" t="s">
        <v>122</v>
      </c>
      <c r="AY175" s="17" t="s">
        <v>114</v>
      </c>
      <c r="BE175" s="159">
        <f t="shared" ref="BE175:BE181" si="4">IF(N175="základná",J175,0)</f>
        <v>0</v>
      </c>
      <c r="BF175" s="159">
        <f t="shared" ref="BF175:BF181" si="5">IF(N175="znížená",J175,0)</f>
        <v>0</v>
      </c>
      <c r="BG175" s="159">
        <f t="shared" ref="BG175:BG181" si="6">IF(N175="zákl. prenesená",J175,0)</f>
        <v>0</v>
      </c>
      <c r="BH175" s="159">
        <f t="shared" ref="BH175:BH181" si="7">IF(N175="zníž. prenesená",J175,0)</f>
        <v>0</v>
      </c>
      <c r="BI175" s="159">
        <f t="shared" ref="BI175:BI181" si="8">IF(N175="nulová",J175,0)</f>
        <v>0</v>
      </c>
      <c r="BJ175" s="17" t="s">
        <v>122</v>
      </c>
      <c r="BK175" s="159">
        <f t="shared" ref="BK175:BK181" si="9">ROUND(I175*H175,2)</f>
        <v>0</v>
      </c>
      <c r="BL175" s="17" t="s">
        <v>121</v>
      </c>
      <c r="BM175" s="158" t="s">
        <v>248</v>
      </c>
    </row>
    <row r="176" spans="1:65" s="2" customFormat="1" ht="16.5" customHeight="1">
      <c r="A176" s="32"/>
      <c r="B176" s="145"/>
      <c r="C176" s="176" t="s">
        <v>249</v>
      </c>
      <c r="D176" s="176" t="s">
        <v>151</v>
      </c>
      <c r="E176" s="177" t="s">
        <v>250</v>
      </c>
      <c r="F176" s="178" t="s">
        <v>251</v>
      </c>
      <c r="G176" s="179" t="s">
        <v>182</v>
      </c>
      <c r="H176" s="180">
        <v>3</v>
      </c>
      <c r="I176" s="181"/>
      <c r="J176" s="182">
        <f t="shared" si="0"/>
        <v>0</v>
      </c>
      <c r="K176" s="183"/>
      <c r="L176" s="184"/>
      <c r="M176" s="185" t="s">
        <v>1</v>
      </c>
      <c r="N176" s="186" t="s">
        <v>40</v>
      </c>
      <c r="O176" s="59"/>
      <c r="P176" s="156">
        <f t="shared" si="1"/>
        <v>0</v>
      </c>
      <c r="Q176" s="156">
        <v>0.17499999999999999</v>
      </c>
      <c r="R176" s="156">
        <f t="shared" si="2"/>
        <v>0.52499999999999991</v>
      </c>
      <c r="S176" s="156">
        <v>0</v>
      </c>
      <c r="T176" s="157">
        <f t="shared" si="3"/>
        <v>0</v>
      </c>
      <c r="U176" s="32"/>
      <c r="V176" s="32"/>
      <c r="W176" s="32"/>
      <c r="X176" s="32"/>
      <c r="Y176" s="32"/>
      <c r="Z176" s="32"/>
      <c r="AA176" s="32"/>
      <c r="AB176" s="32"/>
      <c r="AC176" s="32"/>
      <c r="AD176" s="32"/>
      <c r="AE176" s="32"/>
      <c r="AR176" s="158" t="s">
        <v>155</v>
      </c>
      <c r="AT176" s="158" t="s">
        <v>151</v>
      </c>
      <c r="AU176" s="158" t="s">
        <v>122</v>
      </c>
      <c r="AY176" s="17" t="s">
        <v>114</v>
      </c>
      <c r="BE176" s="159">
        <f t="shared" si="4"/>
        <v>0</v>
      </c>
      <c r="BF176" s="159">
        <f t="shared" si="5"/>
        <v>0</v>
      </c>
      <c r="BG176" s="159">
        <f t="shared" si="6"/>
        <v>0</v>
      </c>
      <c r="BH176" s="159">
        <f t="shared" si="7"/>
        <v>0</v>
      </c>
      <c r="BI176" s="159">
        <f t="shared" si="8"/>
        <v>0</v>
      </c>
      <c r="BJ176" s="17" t="s">
        <v>122</v>
      </c>
      <c r="BK176" s="159">
        <f t="shared" si="9"/>
        <v>0</v>
      </c>
      <c r="BL176" s="17" t="s">
        <v>121</v>
      </c>
      <c r="BM176" s="158" t="s">
        <v>252</v>
      </c>
    </row>
    <row r="177" spans="1:65" s="2" customFormat="1" ht="16.5" customHeight="1">
      <c r="A177" s="32"/>
      <c r="B177" s="145"/>
      <c r="C177" s="176" t="s">
        <v>253</v>
      </c>
      <c r="D177" s="176" t="s">
        <v>151</v>
      </c>
      <c r="E177" s="177" t="s">
        <v>254</v>
      </c>
      <c r="F177" s="178" t="s">
        <v>255</v>
      </c>
      <c r="G177" s="179" t="s">
        <v>182</v>
      </c>
      <c r="H177" s="180">
        <v>3</v>
      </c>
      <c r="I177" s="181"/>
      <c r="J177" s="182">
        <f t="shared" si="0"/>
        <v>0</v>
      </c>
      <c r="K177" s="183"/>
      <c r="L177" s="184"/>
      <c r="M177" s="185" t="s">
        <v>1</v>
      </c>
      <c r="N177" s="186" t="s">
        <v>40</v>
      </c>
      <c r="O177" s="59"/>
      <c r="P177" s="156">
        <f t="shared" si="1"/>
        <v>0</v>
      </c>
      <c r="Q177" s="156">
        <v>0.22600000000000001</v>
      </c>
      <c r="R177" s="156">
        <f t="shared" si="2"/>
        <v>0.67800000000000005</v>
      </c>
      <c r="S177" s="156">
        <v>0</v>
      </c>
      <c r="T177" s="157">
        <f t="shared" si="3"/>
        <v>0</v>
      </c>
      <c r="U177" s="32"/>
      <c r="V177" s="32"/>
      <c r="W177" s="32"/>
      <c r="X177" s="32"/>
      <c r="Y177" s="32"/>
      <c r="Z177" s="32"/>
      <c r="AA177" s="32"/>
      <c r="AB177" s="32"/>
      <c r="AC177" s="32"/>
      <c r="AD177" s="32"/>
      <c r="AE177" s="32"/>
      <c r="AR177" s="158" t="s">
        <v>155</v>
      </c>
      <c r="AT177" s="158" t="s">
        <v>151</v>
      </c>
      <c r="AU177" s="158" t="s">
        <v>122</v>
      </c>
      <c r="AY177" s="17" t="s">
        <v>114</v>
      </c>
      <c r="BE177" s="159">
        <f t="shared" si="4"/>
        <v>0</v>
      </c>
      <c r="BF177" s="159">
        <f t="shared" si="5"/>
        <v>0</v>
      </c>
      <c r="BG177" s="159">
        <f t="shared" si="6"/>
        <v>0</v>
      </c>
      <c r="BH177" s="159">
        <f t="shared" si="7"/>
        <v>0</v>
      </c>
      <c r="BI177" s="159">
        <f t="shared" si="8"/>
        <v>0</v>
      </c>
      <c r="BJ177" s="17" t="s">
        <v>122</v>
      </c>
      <c r="BK177" s="159">
        <f t="shared" si="9"/>
        <v>0</v>
      </c>
      <c r="BL177" s="17" t="s">
        <v>121</v>
      </c>
      <c r="BM177" s="158" t="s">
        <v>256</v>
      </c>
    </row>
    <row r="178" spans="1:65" s="2" customFormat="1" ht="16.5" customHeight="1">
      <c r="A178" s="32"/>
      <c r="B178" s="145"/>
      <c r="C178" s="176" t="s">
        <v>257</v>
      </c>
      <c r="D178" s="176" t="s">
        <v>151</v>
      </c>
      <c r="E178" s="177" t="s">
        <v>230</v>
      </c>
      <c r="F178" s="178" t="s">
        <v>231</v>
      </c>
      <c r="G178" s="179" t="s">
        <v>182</v>
      </c>
      <c r="H178" s="180">
        <v>3</v>
      </c>
      <c r="I178" s="181"/>
      <c r="J178" s="182">
        <f t="shared" si="0"/>
        <v>0</v>
      </c>
      <c r="K178" s="183"/>
      <c r="L178" s="184"/>
      <c r="M178" s="185" t="s">
        <v>1</v>
      </c>
      <c r="N178" s="186" t="s">
        <v>40</v>
      </c>
      <c r="O178" s="59"/>
      <c r="P178" s="156">
        <f t="shared" si="1"/>
        <v>0</v>
      </c>
      <c r="Q178" s="156">
        <v>0.17</v>
      </c>
      <c r="R178" s="156">
        <f t="shared" si="2"/>
        <v>0.51</v>
      </c>
      <c r="S178" s="156">
        <v>0</v>
      </c>
      <c r="T178" s="157">
        <f t="shared" si="3"/>
        <v>0</v>
      </c>
      <c r="U178" s="32"/>
      <c r="V178" s="32"/>
      <c r="W178" s="32"/>
      <c r="X178" s="32"/>
      <c r="Y178" s="32"/>
      <c r="Z178" s="32"/>
      <c r="AA178" s="32"/>
      <c r="AB178" s="32"/>
      <c r="AC178" s="32"/>
      <c r="AD178" s="32"/>
      <c r="AE178" s="32"/>
      <c r="AR178" s="158" t="s">
        <v>155</v>
      </c>
      <c r="AT178" s="158" t="s">
        <v>151</v>
      </c>
      <c r="AU178" s="158" t="s">
        <v>122</v>
      </c>
      <c r="AY178" s="17" t="s">
        <v>114</v>
      </c>
      <c r="BE178" s="159">
        <f t="shared" si="4"/>
        <v>0</v>
      </c>
      <c r="BF178" s="159">
        <f t="shared" si="5"/>
        <v>0</v>
      </c>
      <c r="BG178" s="159">
        <f t="shared" si="6"/>
        <v>0</v>
      </c>
      <c r="BH178" s="159">
        <f t="shared" si="7"/>
        <v>0</v>
      </c>
      <c r="BI178" s="159">
        <f t="shared" si="8"/>
        <v>0</v>
      </c>
      <c r="BJ178" s="17" t="s">
        <v>122</v>
      </c>
      <c r="BK178" s="159">
        <f t="shared" si="9"/>
        <v>0</v>
      </c>
      <c r="BL178" s="17" t="s">
        <v>121</v>
      </c>
      <c r="BM178" s="158" t="s">
        <v>258</v>
      </c>
    </row>
    <row r="179" spans="1:65" s="2" customFormat="1" ht="21.75" customHeight="1">
      <c r="A179" s="32"/>
      <c r="B179" s="145"/>
      <c r="C179" s="176" t="s">
        <v>259</v>
      </c>
      <c r="D179" s="176" t="s">
        <v>151</v>
      </c>
      <c r="E179" s="177" t="s">
        <v>234</v>
      </c>
      <c r="F179" s="178" t="s">
        <v>235</v>
      </c>
      <c r="G179" s="179" t="s">
        <v>182</v>
      </c>
      <c r="H179" s="180">
        <v>3</v>
      </c>
      <c r="I179" s="181"/>
      <c r="J179" s="182">
        <f t="shared" si="0"/>
        <v>0</v>
      </c>
      <c r="K179" s="183"/>
      <c r="L179" s="184"/>
      <c r="M179" s="185" t="s">
        <v>1</v>
      </c>
      <c r="N179" s="186" t="s">
        <v>40</v>
      </c>
      <c r="O179" s="59"/>
      <c r="P179" s="156">
        <f t="shared" si="1"/>
        <v>0</v>
      </c>
      <c r="Q179" s="156">
        <v>3.6999999999999999E-4</v>
      </c>
      <c r="R179" s="156">
        <f t="shared" si="2"/>
        <v>1.1099999999999999E-3</v>
      </c>
      <c r="S179" s="156">
        <v>0</v>
      </c>
      <c r="T179" s="157">
        <f t="shared" si="3"/>
        <v>0</v>
      </c>
      <c r="U179" s="32"/>
      <c r="V179" s="32"/>
      <c r="W179" s="32"/>
      <c r="X179" s="32"/>
      <c r="Y179" s="32"/>
      <c r="Z179" s="32"/>
      <c r="AA179" s="32"/>
      <c r="AB179" s="32"/>
      <c r="AC179" s="32"/>
      <c r="AD179" s="32"/>
      <c r="AE179" s="32"/>
      <c r="AR179" s="158" t="s">
        <v>155</v>
      </c>
      <c r="AT179" s="158" t="s">
        <v>151</v>
      </c>
      <c r="AU179" s="158" t="s">
        <v>122</v>
      </c>
      <c r="AY179" s="17" t="s">
        <v>114</v>
      </c>
      <c r="BE179" s="159">
        <f t="shared" si="4"/>
        <v>0</v>
      </c>
      <c r="BF179" s="159">
        <f t="shared" si="5"/>
        <v>0</v>
      </c>
      <c r="BG179" s="159">
        <f t="shared" si="6"/>
        <v>0</v>
      </c>
      <c r="BH179" s="159">
        <f t="shared" si="7"/>
        <v>0</v>
      </c>
      <c r="BI179" s="159">
        <f t="shared" si="8"/>
        <v>0</v>
      </c>
      <c r="BJ179" s="17" t="s">
        <v>122</v>
      </c>
      <c r="BK179" s="159">
        <f t="shared" si="9"/>
        <v>0</v>
      </c>
      <c r="BL179" s="17" t="s">
        <v>121</v>
      </c>
      <c r="BM179" s="158" t="s">
        <v>260</v>
      </c>
    </row>
    <row r="180" spans="1:65" s="2" customFormat="1" ht="16.5" customHeight="1">
      <c r="A180" s="32"/>
      <c r="B180" s="145"/>
      <c r="C180" s="176" t="s">
        <v>261</v>
      </c>
      <c r="D180" s="176" t="s">
        <v>151</v>
      </c>
      <c r="E180" s="177" t="s">
        <v>262</v>
      </c>
      <c r="F180" s="178" t="s">
        <v>263</v>
      </c>
      <c r="G180" s="179" t="s">
        <v>182</v>
      </c>
      <c r="H180" s="180">
        <v>3</v>
      </c>
      <c r="I180" s="181"/>
      <c r="J180" s="182">
        <f t="shared" si="0"/>
        <v>0</v>
      </c>
      <c r="K180" s="183"/>
      <c r="L180" s="184"/>
      <c r="M180" s="185" t="s">
        <v>1</v>
      </c>
      <c r="N180" s="186" t="s">
        <v>40</v>
      </c>
      <c r="O180" s="59"/>
      <c r="P180" s="156">
        <f t="shared" si="1"/>
        <v>0</v>
      </c>
      <c r="Q180" s="156">
        <v>7.5999999999999998E-2</v>
      </c>
      <c r="R180" s="156">
        <f t="shared" si="2"/>
        <v>0.22799999999999998</v>
      </c>
      <c r="S180" s="156">
        <v>0</v>
      </c>
      <c r="T180" s="157">
        <f t="shared" si="3"/>
        <v>0</v>
      </c>
      <c r="U180" s="32"/>
      <c r="V180" s="32"/>
      <c r="W180" s="32"/>
      <c r="X180" s="32"/>
      <c r="Y180" s="32"/>
      <c r="Z180" s="32"/>
      <c r="AA180" s="32"/>
      <c r="AB180" s="32"/>
      <c r="AC180" s="32"/>
      <c r="AD180" s="32"/>
      <c r="AE180" s="32"/>
      <c r="AR180" s="158" t="s">
        <v>155</v>
      </c>
      <c r="AT180" s="158" t="s">
        <v>151</v>
      </c>
      <c r="AU180" s="158" t="s">
        <v>122</v>
      </c>
      <c r="AY180" s="17" t="s">
        <v>114</v>
      </c>
      <c r="BE180" s="159">
        <f t="shared" si="4"/>
        <v>0</v>
      </c>
      <c r="BF180" s="159">
        <f t="shared" si="5"/>
        <v>0</v>
      </c>
      <c r="BG180" s="159">
        <f t="shared" si="6"/>
        <v>0</v>
      </c>
      <c r="BH180" s="159">
        <f t="shared" si="7"/>
        <v>0</v>
      </c>
      <c r="BI180" s="159">
        <f t="shared" si="8"/>
        <v>0</v>
      </c>
      <c r="BJ180" s="17" t="s">
        <v>122</v>
      </c>
      <c r="BK180" s="159">
        <f t="shared" si="9"/>
        <v>0</v>
      </c>
      <c r="BL180" s="17" t="s">
        <v>121</v>
      </c>
      <c r="BM180" s="158" t="s">
        <v>264</v>
      </c>
    </row>
    <row r="181" spans="1:65" s="2" customFormat="1" ht="24.2" customHeight="1">
      <c r="A181" s="32"/>
      <c r="B181" s="145"/>
      <c r="C181" s="146" t="s">
        <v>265</v>
      </c>
      <c r="D181" s="146" t="s">
        <v>117</v>
      </c>
      <c r="E181" s="147" t="s">
        <v>266</v>
      </c>
      <c r="F181" s="148" t="s">
        <v>267</v>
      </c>
      <c r="G181" s="149" t="s">
        <v>268</v>
      </c>
      <c r="H181" s="150">
        <v>1</v>
      </c>
      <c r="I181" s="151"/>
      <c r="J181" s="152">
        <f t="shared" si="0"/>
        <v>0</v>
      </c>
      <c r="K181" s="153"/>
      <c r="L181" s="33"/>
      <c r="M181" s="154" t="s">
        <v>1</v>
      </c>
      <c r="N181" s="155" t="s">
        <v>40</v>
      </c>
      <c r="O181" s="59"/>
      <c r="P181" s="156">
        <f t="shared" si="1"/>
        <v>0</v>
      </c>
      <c r="Q181" s="156">
        <v>3.0000000000000001E-5</v>
      </c>
      <c r="R181" s="156">
        <f t="shared" si="2"/>
        <v>3.0000000000000001E-5</v>
      </c>
      <c r="S181" s="156">
        <v>0</v>
      </c>
      <c r="T181" s="157">
        <f t="shared" si="3"/>
        <v>0</v>
      </c>
      <c r="U181" s="32"/>
      <c r="V181" s="32"/>
      <c r="W181" s="32"/>
      <c r="X181" s="32"/>
      <c r="Y181" s="32"/>
      <c r="Z181" s="32"/>
      <c r="AA181" s="32"/>
      <c r="AB181" s="32"/>
      <c r="AC181" s="32"/>
      <c r="AD181" s="32"/>
      <c r="AE181" s="32"/>
      <c r="AR181" s="158" t="s">
        <v>121</v>
      </c>
      <c r="AT181" s="158" t="s">
        <v>117</v>
      </c>
      <c r="AU181" s="158" t="s">
        <v>122</v>
      </c>
      <c r="AY181" s="17" t="s">
        <v>114</v>
      </c>
      <c r="BE181" s="159">
        <f t="shared" si="4"/>
        <v>0</v>
      </c>
      <c r="BF181" s="159">
        <f t="shared" si="5"/>
        <v>0</v>
      </c>
      <c r="BG181" s="159">
        <f t="shared" si="6"/>
        <v>0</v>
      </c>
      <c r="BH181" s="159">
        <f t="shared" si="7"/>
        <v>0</v>
      </c>
      <c r="BI181" s="159">
        <f t="shared" si="8"/>
        <v>0</v>
      </c>
      <c r="BJ181" s="17" t="s">
        <v>122</v>
      </c>
      <c r="BK181" s="159">
        <f t="shared" si="9"/>
        <v>0</v>
      </c>
      <c r="BL181" s="17" t="s">
        <v>121</v>
      </c>
      <c r="BM181" s="158" t="s">
        <v>269</v>
      </c>
    </row>
    <row r="182" spans="1:65" s="14" customFormat="1" ht="11.25">
      <c r="B182" s="169"/>
      <c r="D182" s="161" t="s">
        <v>124</v>
      </c>
      <c r="E182" s="170" t="s">
        <v>1</v>
      </c>
      <c r="F182" s="171" t="s">
        <v>135</v>
      </c>
      <c r="H182" s="170" t="s">
        <v>1</v>
      </c>
      <c r="I182" s="172"/>
      <c r="L182" s="169"/>
      <c r="M182" s="173"/>
      <c r="N182" s="174"/>
      <c r="O182" s="174"/>
      <c r="P182" s="174"/>
      <c r="Q182" s="174"/>
      <c r="R182" s="174"/>
      <c r="S182" s="174"/>
      <c r="T182" s="175"/>
      <c r="AT182" s="170" t="s">
        <v>124</v>
      </c>
      <c r="AU182" s="170" t="s">
        <v>122</v>
      </c>
      <c r="AV182" s="14" t="s">
        <v>82</v>
      </c>
      <c r="AW182" s="14" t="s">
        <v>31</v>
      </c>
      <c r="AX182" s="14" t="s">
        <v>74</v>
      </c>
      <c r="AY182" s="170" t="s">
        <v>114</v>
      </c>
    </row>
    <row r="183" spans="1:65" s="13" customFormat="1" ht="11.25">
      <c r="B183" s="160"/>
      <c r="D183" s="161" t="s">
        <v>124</v>
      </c>
      <c r="E183" s="162" t="s">
        <v>1</v>
      </c>
      <c r="F183" s="163" t="s">
        <v>270</v>
      </c>
      <c r="H183" s="164">
        <v>1</v>
      </c>
      <c r="I183" s="165"/>
      <c r="L183" s="160"/>
      <c r="M183" s="166"/>
      <c r="N183" s="167"/>
      <c r="O183" s="167"/>
      <c r="P183" s="167"/>
      <c r="Q183" s="167"/>
      <c r="R183" s="167"/>
      <c r="S183" s="167"/>
      <c r="T183" s="168"/>
      <c r="AT183" s="162" t="s">
        <v>124</v>
      </c>
      <c r="AU183" s="162" t="s">
        <v>122</v>
      </c>
      <c r="AV183" s="13" t="s">
        <v>122</v>
      </c>
      <c r="AW183" s="13" t="s">
        <v>31</v>
      </c>
      <c r="AX183" s="13" t="s">
        <v>82</v>
      </c>
      <c r="AY183" s="162" t="s">
        <v>114</v>
      </c>
    </row>
    <row r="184" spans="1:65" s="2" customFormat="1" ht="24.2" customHeight="1">
      <c r="A184" s="32"/>
      <c r="B184" s="145"/>
      <c r="C184" s="176" t="s">
        <v>271</v>
      </c>
      <c r="D184" s="176" t="s">
        <v>151</v>
      </c>
      <c r="E184" s="177" t="s">
        <v>272</v>
      </c>
      <c r="F184" s="178" t="s">
        <v>273</v>
      </c>
      <c r="G184" s="179" t="s">
        <v>268</v>
      </c>
      <c r="H184" s="180">
        <v>1</v>
      </c>
      <c r="I184" s="181"/>
      <c r="J184" s="182">
        <f>ROUND(I184*H184,2)</f>
        <v>0</v>
      </c>
      <c r="K184" s="183"/>
      <c r="L184" s="184"/>
      <c r="M184" s="185" t="s">
        <v>1</v>
      </c>
      <c r="N184" s="186" t="s">
        <v>40</v>
      </c>
      <c r="O184" s="59"/>
      <c r="P184" s="156">
        <f>O184*H184</f>
        <v>0</v>
      </c>
      <c r="Q184" s="156">
        <v>5.5100000000000001E-3</v>
      </c>
      <c r="R184" s="156">
        <f>Q184*H184</f>
        <v>5.5100000000000001E-3</v>
      </c>
      <c r="S184" s="156">
        <v>0</v>
      </c>
      <c r="T184" s="157">
        <f>S184*H184</f>
        <v>0</v>
      </c>
      <c r="U184" s="32"/>
      <c r="V184" s="32"/>
      <c r="W184" s="32"/>
      <c r="X184" s="32"/>
      <c r="Y184" s="32"/>
      <c r="Z184" s="32"/>
      <c r="AA184" s="32"/>
      <c r="AB184" s="32"/>
      <c r="AC184" s="32"/>
      <c r="AD184" s="32"/>
      <c r="AE184" s="32"/>
      <c r="AR184" s="158" t="s">
        <v>155</v>
      </c>
      <c r="AT184" s="158" t="s">
        <v>151</v>
      </c>
      <c r="AU184" s="158" t="s">
        <v>122</v>
      </c>
      <c r="AY184" s="17" t="s">
        <v>114</v>
      </c>
      <c r="BE184" s="159">
        <f>IF(N184="základná",J184,0)</f>
        <v>0</v>
      </c>
      <c r="BF184" s="159">
        <f>IF(N184="znížená",J184,0)</f>
        <v>0</v>
      </c>
      <c r="BG184" s="159">
        <f>IF(N184="zákl. prenesená",J184,0)</f>
        <v>0</v>
      </c>
      <c r="BH184" s="159">
        <f>IF(N184="zníž. prenesená",J184,0)</f>
        <v>0</v>
      </c>
      <c r="BI184" s="159">
        <f>IF(N184="nulová",J184,0)</f>
        <v>0</v>
      </c>
      <c r="BJ184" s="17" t="s">
        <v>122</v>
      </c>
      <c r="BK184" s="159">
        <f>ROUND(I184*H184,2)</f>
        <v>0</v>
      </c>
      <c r="BL184" s="17" t="s">
        <v>121</v>
      </c>
      <c r="BM184" s="158" t="s">
        <v>274</v>
      </c>
    </row>
    <row r="185" spans="1:65" s="14" customFormat="1" ht="11.25">
      <c r="B185" s="169"/>
      <c r="D185" s="161" t="s">
        <v>124</v>
      </c>
      <c r="E185" s="170" t="s">
        <v>1</v>
      </c>
      <c r="F185" s="171" t="s">
        <v>241</v>
      </c>
      <c r="H185" s="170" t="s">
        <v>1</v>
      </c>
      <c r="I185" s="172"/>
      <c r="L185" s="169"/>
      <c r="M185" s="173"/>
      <c r="N185" s="174"/>
      <c r="O185" s="174"/>
      <c r="P185" s="174"/>
      <c r="Q185" s="174"/>
      <c r="R185" s="174"/>
      <c r="S185" s="174"/>
      <c r="T185" s="175"/>
      <c r="AT185" s="170" t="s">
        <v>124</v>
      </c>
      <c r="AU185" s="170" t="s">
        <v>122</v>
      </c>
      <c r="AV185" s="14" t="s">
        <v>82</v>
      </c>
      <c r="AW185" s="14" t="s">
        <v>31</v>
      </c>
      <c r="AX185" s="14" t="s">
        <v>74</v>
      </c>
      <c r="AY185" s="170" t="s">
        <v>114</v>
      </c>
    </row>
    <row r="186" spans="1:65" s="14" customFormat="1" ht="11.25">
      <c r="B186" s="169"/>
      <c r="D186" s="161" t="s">
        <v>124</v>
      </c>
      <c r="E186" s="170" t="s">
        <v>1</v>
      </c>
      <c r="F186" s="171" t="s">
        <v>275</v>
      </c>
      <c r="H186" s="170" t="s">
        <v>1</v>
      </c>
      <c r="I186" s="172"/>
      <c r="L186" s="169"/>
      <c r="M186" s="173"/>
      <c r="N186" s="174"/>
      <c r="O186" s="174"/>
      <c r="P186" s="174"/>
      <c r="Q186" s="174"/>
      <c r="R186" s="174"/>
      <c r="S186" s="174"/>
      <c r="T186" s="175"/>
      <c r="AT186" s="170" t="s">
        <v>124</v>
      </c>
      <c r="AU186" s="170" t="s">
        <v>122</v>
      </c>
      <c r="AV186" s="14" t="s">
        <v>82</v>
      </c>
      <c r="AW186" s="14" t="s">
        <v>31</v>
      </c>
      <c r="AX186" s="14" t="s">
        <v>74</v>
      </c>
      <c r="AY186" s="170" t="s">
        <v>114</v>
      </c>
    </row>
    <row r="187" spans="1:65" s="14" customFormat="1" ht="22.5">
      <c r="B187" s="169"/>
      <c r="D187" s="161" t="s">
        <v>124</v>
      </c>
      <c r="E187" s="170" t="s">
        <v>1</v>
      </c>
      <c r="F187" s="171" t="s">
        <v>276</v>
      </c>
      <c r="H187" s="170" t="s">
        <v>1</v>
      </c>
      <c r="I187" s="172"/>
      <c r="L187" s="169"/>
      <c r="M187" s="173"/>
      <c r="N187" s="174"/>
      <c r="O187" s="174"/>
      <c r="P187" s="174"/>
      <c r="Q187" s="174"/>
      <c r="R187" s="174"/>
      <c r="S187" s="174"/>
      <c r="T187" s="175"/>
      <c r="AT187" s="170" t="s">
        <v>124</v>
      </c>
      <c r="AU187" s="170" t="s">
        <v>122</v>
      </c>
      <c r="AV187" s="14" t="s">
        <v>82</v>
      </c>
      <c r="AW187" s="14" t="s">
        <v>31</v>
      </c>
      <c r="AX187" s="14" t="s">
        <v>74</v>
      </c>
      <c r="AY187" s="170" t="s">
        <v>114</v>
      </c>
    </row>
    <row r="188" spans="1:65" s="13" customFormat="1" ht="11.25">
      <c r="B188" s="160"/>
      <c r="D188" s="161" t="s">
        <v>124</v>
      </c>
      <c r="E188" s="162" t="s">
        <v>1</v>
      </c>
      <c r="F188" s="163" t="s">
        <v>277</v>
      </c>
      <c r="H188" s="164">
        <v>1</v>
      </c>
      <c r="I188" s="165"/>
      <c r="L188" s="160"/>
      <c r="M188" s="166"/>
      <c r="N188" s="167"/>
      <c r="O188" s="167"/>
      <c r="P188" s="167"/>
      <c r="Q188" s="167"/>
      <c r="R188" s="167"/>
      <c r="S188" s="167"/>
      <c r="T188" s="168"/>
      <c r="AT188" s="162" t="s">
        <v>124</v>
      </c>
      <c r="AU188" s="162" t="s">
        <v>122</v>
      </c>
      <c r="AV188" s="13" t="s">
        <v>122</v>
      </c>
      <c r="AW188" s="13" t="s">
        <v>31</v>
      </c>
      <c r="AX188" s="13" t="s">
        <v>82</v>
      </c>
      <c r="AY188" s="162" t="s">
        <v>114</v>
      </c>
    </row>
    <row r="189" spans="1:65" s="2" customFormat="1" ht="16.5" customHeight="1">
      <c r="A189" s="32"/>
      <c r="B189" s="145"/>
      <c r="C189" s="146" t="s">
        <v>278</v>
      </c>
      <c r="D189" s="146" t="s">
        <v>117</v>
      </c>
      <c r="E189" s="147" t="s">
        <v>279</v>
      </c>
      <c r="F189" s="148" t="s">
        <v>280</v>
      </c>
      <c r="G189" s="149" t="s">
        <v>182</v>
      </c>
      <c r="H189" s="150">
        <v>10</v>
      </c>
      <c r="I189" s="151"/>
      <c r="J189" s="152">
        <f>ROUND(I189*H189,2)</f>
        <v>0</v>
      </c>
      <c r="K189" s="153"/>
      <c r="L189" s="33"/>
      <c r="M189" s="154" t="s">
        <v>1</v>
      </c>
      <c r="N189" s="155" t="s">
        <v>40</v>
      </c>
      <c r="O189" s="59"/>
      <c r="P189" s="156">
        <f>O189*H189</f>
        <v>0</v>
      </c>
      <c r="Q189" s="156">
        <v>0.41064000000000001</v>
      </c>
      <c r="R189" s="156">
        <f>Q189*H189</f>
        <v>4.1063999999999998</v>
      </c>
      <c r="S189" s="156">
        <v>0</v>
      </c>
      <c r="T189" s="157">
        <f>S189*H189</f>
        <v>0</v>
      </c>
      <c r="U189" s="32"/>
      <c r="V189" s="32"/>
      <c r="W189" s="32"/>
      <c r="X189" s="32"/>
      <c r="Y189" s="32"/>
      <c r="Z189" s="32"/>
      <c r="AA189" s="32"/>
      <c r="AB189" s="32"/>
      <c r="AC189" s="32"/>
      <c r="AD189" s="32"/>
      <c r="AE189" s="32"/>
      <c r="AR189" s="158" t="s">
        <v>121</v>
      </c>
      <c r="AT189" s="158" t="s">
        <v>117</v>
      </c>
      <c r="AU189" s="158" t="s">
        <v>122</v>
      </c>
      <c r="AY189" s="17" t="s">
        <v>114</v>
      </c>
      <c r="BE189" s="159">
        <f>IF(N189="základná",J189,0)</f>
        <v>0</v>
      </c>
      <c r="BF189" s="159">
        <f>IF(N189="znížená",J189,0)</f>
        <v>0</v>
      </c>
      <c r="BG189" s="159">
        <f>IF(N189="zákl. prenesená",J189,0)</f>
        <v>0</v>
      </c>
      <c r="BH189" s="159">
        <f>IF(N189="zníž. prenesená",J189,0)</f>
        <v>0</v>
      </c>
      <c r="BI189" s="159">
        <f>IF(N189="nulová",J189,0)</f>
        <v>0</v>
      </c>
      <c r="BJ189" s="17" t="s">
        <v>122</v>
      </c>
      <c r="BK189" s="159">
        <f>ROUND(I189*H189,2)</f>
        <v>0</v>
      </c>
      <c r="BL189" s="17" t="s">
        <v>121</v>
      </c>
      <c r="BM189" s="158" t="s">
        <v>281</v>
      </c>
    </row>
    <row r="190" spans="1:65" s="2" customFormat="1" ht="21.75" customHeight="1">
      <c r="A190" s="32"/>
      <c r="B190" s="145"/>
      <c r="C190" s="146" t="s">
        <v>282</v>
      </c>
      <c r="D190" s="146" t="s">
        <v>117</v>
      </c>
      <c r="E190" s="147" t="s">
        <v>283</v>
      </c>
      <c r="F190" s="148" t="s">
        <v>284</v>
      </c>
      <c r="G190" s="149" t="s">
        <v>182</v>
      </c>
      <c r="H190" s="150">
        <v>1</v>
      </c>
      <c r="I190" s="151"/>
      <c r="J190" s="152">
        <f>ROUND(I190*H190,2)</f>
        <v>0</v>
      </c>
      <c r="K190" s="153"/>
      <c r="L190" s="33"/>
      <c r="M190" s="154" t="s">
        <v>1</v>
      </c>
      <c r="N190" s="155" t="s">
        <v>40</v>
      </c>
      <c r="O190" s="59"/>
      <c r="P190" s="156">
        <f>O190*H190</f>
        <v>0</v>
      </c>
      <c r="Q190" s="156">
        <v>0.30587999999999999</v>
      </c>
      <c r="R190" s="156">
        <f>Q190*H190</f>
        <v>0.30587999999999999</v>
      </c>
      <c r="S190" s="156">
        <v>0</v>
      </c>
      <c r="T190" s="157">
        <f>S190*H190</f>
        <v>0</v>
      </c>
      <c r="U190" s="32"/>
      <c r="V190" s="32"/>
      <c r="W190" s="32"/>
      <c r="X190" s="32"/>
      <c r="Y190" s="32"/>
      <c r="Z190" s="32"/>
      <c r="AA190" s="32"/>
      <c r="AB190" s="32"/>
      <c r="AC190" s="32"/>
      <c r="AD190" s="32"/>
      <c r="AE190" s="32"/>
      <c r="AR190" s="158" t="s">
        <v>121</v>
      </c>
      <c r="AT190" s="158" t="s">
        <v>117</v>
      </c>
      <c r="AU190" s="158" t="s">
        <v>122</v>
      </c>
      <c r="AY190" s="17" t="s">
        <v>114</v>
      </c>
      <c r="BE190" s="159">
        <f>IF(N190="základná",J190,0)</f>
        <v>0</v>
      </c>
      <c r="BF190" s="159">
        <f>IF(N190="znížená",J190,0)</f>
        <v>0</v>
      </c>
      <c r="BG190" s="159">
        <f>IF(N190="zákl. prenesená",J190,0)</f>
        <v>0</v>
      </c>
      <c r="BH190" s="159">
        <f>IF(N190="zníž. prenesená",J190,0)</f>
        <v>0</v>
      </c>
      <c r="BI190" s="159">
        <f>IF(N190="nulová",J190,0)</f>
        <v>0</v>
      </c>
      <c r="BJ190" s="17" t="s">
        <v>122</v>
      </c>
      <c r="BK190" s="159">
        <f>ROUND(I190*H190,2)</f>
        <v>0</v>
      </c>
      <c r="BL190" s="17" t="s">
        <v>121</v>
      </c>
      <c r="BM190" s="158" t="s">
        <v>285</v>
      </c>
    </row>
    <row r="191" spans="1:65" s="2" customFormat="1" ht="33" customHeight="1">
      <c r="A191" s="32"/>
      <c r="B191" s="145"/>
      <c r="C191" s="146" t="s">
        <v>286</v>
      </c>
      <c r="D191" s="146" t="s">
        <v>117</v>
      </c>
      <c r="E191" s="147" t="s">
        <v>287</v>
      </c>
      <c r="F191" s="148" t="s">
        <v>288</v>
      </c>
      <c r="G191" s="149" t="s">
        <v>173</v>
      </c>
      <c r="H191" s="150">
        <v>527</v>
      </c>
      <c r="I191" s="151"/>
      <c r="J191" s="152">
        <f>ROUND(I191*H191,2)</f>
        <v>0</v>
      </c>
      <c r="K191" s="153"/>
      <c r="L191" s="33"/>
      <c r="M191" s="154" t="s">
        <v>1</v>
      </c>
      <c r="N191" s="155" t="s">
        <v>40</v>
      </c>
      <c r="O191" s="59"/>
      <c r="P191" s="156">
        <f>O191*H191</f>
        <v>0</v>
      </c>
      <c r="Q191" s="156">
        <v>0.15223</v>
      </c>
      <c r="R191" s="156">
        <f>Q191*H191</f>
        <v>80.225210000000004</v>
      </c>
      <c r="S191" s="156">
        <v>0</v>
      </c>
      <c r="T191" s="157">
        <f>S191*H191</f>
        <v>0</v>
      </c>
      <c r="U191" s="32"/>
      <c r="V191" s="32"/>
      <c r="W191" s="32"/>
      <c r="X191" s="32"/>
      <c r="Y191" s="32"/>
      <c r="Z191" s="32"/>
      <c r="AA191" s="32"/>
      <c r="AB191" s="32"/>
      <c r="AC191" s="32"/>
      <c r="AD191" s="32"/>
      <c r="AE191" s="32"/>
      <c r="AR191" s="158" t="s">
        <v>121</v>
      </c>
      <c r="AT191" s="158" t="s">
        <v>117</v>
      </c>
      <c r="AU191" s="158" t="s">
        <v>122</v>
      </c>
      <c r="AY191" s="17" t="s">
        <v>114</v>
      </c>
      <c r="BE191" s="159">
        <f>IF(N191="základná",J191,0)</f>
        <v>0</v>
      </c>
      <c r="BF191" s="159">
        <f>IF(N191="znížená",J191,0)</f>
        <v>0</v>
      </c>
      <c r="BG191" s="159">
        <f>IF(N191="zákl. prenesená",J191,0)</f>
        <v>0</v>
      </c>
      <c r="BH191" s="159">
        <f>IF(N191="zníž. prenesená",J191,0)</f>
        <v>0</v>
      </c>
      <c r="BI191" s="159">
        <f>IF(N191="nulová",J191,0)</f>
        <v>0</v>
      </c>
      <c r="BJ191" s="17" t="s">
        <v>122</v>
      </c>
      <c r="BK191" s="159">
        <f>ROUND(I191*H191,2)</f>
        <v>0</v>
      </c>
      <c r="BL191" s="17" t="s">
        <v>121</v>
      </c>
      <c r="BM191" s="158" t="s">
        <v>289</v>
      </c>
    </row>
    <row r="192" spans="1:65" s="2" customFormat="1" ht="16.5" customHeight="1">
      <c r="A192" s="32"/>
      <c r="B192" s="145"/>
      <c r="C192" s="176" t="s">
        <v>290</v>
      </c>
      <c r="D192" s="176" t="s">
        <v>151</v>
      </c>
      <c r="E192" s="177" t="s">
        <v>291</v>
      </c>
      <c r="F192" s="178" t="s">
        <v>292</v>
      </c>
      <c r="G192" s="179" t="s">
        <v>182</v>
      </c>
      <c r="H192" s="180">
        <v>1080</v>
      </c>
      <c r="I192" s="181"/>
      <c r="J192" s="182">
        <f>ROUND(I192*H192,2)</f>
        <v>0</v>
      </c>
      <c r="K192" s="183"/>
      <c r="L192" s="184"/>
      <c r="M192" s="185" t="s">
        <v>1</v>
      </c>
      <c r="N192" s="186" t="s">
        <v>40</v>
      </c>
      <c r="O192" s="59"/>
      <c r="P192" s="156">
        <f>O192*H192</f>
        <v>0</v>
      </c>
      <c r="Q192" s="156">
        <v>2.8299999999999999E-2</v>
      </c>
      <c r="R192" s="156">
        <f>Q192*H192</f>
        <v>30.564</v>
      </c>
      <c r="S192" s="156">
        <v>0</v>
      </c>
      <c r="T192" s="157">
        <f>S192*H192</f>
        <v>0</v>
      </c>
      <c r="U192" s="32"/>
      <c r="V192" s="32"/>
      <c r="W192" s="32"/>
      <c r="X192" s="32"/>
      <c r="Y192" s="32"/>
      <c r="Z192" s="32"/>
      <c r="AA192" s="32"/>
      <c r="AB192" s="32"/>
      <c r="AC192" s="32"/>
      <c r="AD192" s="32"/>
      <c r="AE192" s="32"/>
      <c r="AR192" s="158" t="s">
        <v>155</v>
      </c>
      <c r="AT192" s="158" t="s">
        <v>151</v>
      </c>
      <c r="AU192" s="158" t="s">
        <v>122</v>
      </c>
      <c r="AY192" s="17" t="s">
        <v>114</v>
      </c>
      <c r="BE192" s="159">
        <f>IF(N192="základná",J192,0)</f>
        <v>0</v>
      </c>
      <c r="BF192" s="159">
        <f>IF(N192="znížená",J192,0)</f>
        <v>0</v>
      </c>
      <c r="BG192" s="159">
        <f>IF(N192="zákl. prenesená",J192,0)</f>
        <v>0</v>
      </c>
      <c r="BH192" s="159">
        <f>IF(N192="zníž. prenesená",J192,0)</f>
        <v>0</v>
      </c>
      <c r="BI192" s="159">
        <f>IF(N192="nulová",J192,0)</f>
        <v>0</v>
      </c>
      <c r="BJ192" s="17" t="s">
        <v>122</v>
      </c>
      <c r="BK192" s="159">
        <f>ROUND(I192*H192,2)</f>
        <v>0</v>
      </c>
      <c r="BL192" s="17" t="s">
        <v>121</v>
      </c>
      <c r="BM192" s="158" t="s">
        <v>293</v>
      </c>
    </row>
    <row r="193" spans="1:65" s="13" customFormat="1" ht="11.25">
      <c r="B193" s="160"/>
      <c r="D193" s="161" t="s">
        <v>124</v>
      </c>
      <c r="E193" s="162" t="s">
        <v>1</v>
      </c>
      <c r="F193" s="163" t="s">
        <v>294</v>
      </c>
      <c r="H193" s="164">
        <v>1054</v>
      </c>
      <c r="I193" s="165"/>
      <c r="L193" s="160"/>
      <c r="M193" s="166"/>
      <c r="N193" s="167"/>
      <c r="O193" s="167"/>
      <c r="P193" s="167"/>
      <c r="Q193" s="167"/>
      <c r="R193" s="167"/>
      <c r="S193" s="167"/>
      <c r="T193" s="168"/>
      <c r="AT193" s="162" t="s">
        <v>124</v>
      </c>
      <c r="AU193" s="162" t="s">
        <v>122</v>
      </c>
      <c r="AV193" s="13" t="s">
        <v>122</v>
      </c>
      <c r="AW193" s="13" t="s">
        <v>31</v>
      </c>
      <c r="AX193" s="13" t="s">
        <v>74</v>
      </c>
      <c r="AY193" s="162" t="s">
        <v>114</v>
      </c>
    </row>
    <row r="194" spans="1:65" s="13" customFormat="1" ht="11.25">
      <c r="B194" s="160"/>
      <c r="D194" s="161" t="s">
        <v>124</v>
      </c>
      <c r="E194" s="162" t="s">
        <v>1</v>
      </c>
      <c r="F194" s="163" t="s">
        <v>295</v>
      </c>
      <c r="H194" s="164">
        <v>26</v>
      </c>
      <c r="I194" s="165"/>
      <c r="L194" s="160"/>
      <c r="M194" s="166"/>
      <c r="N194" s="167"/>
      <c r="O194" s="167"/>
      <c r="P194" s="167"/>
      <c r="Q194" s="167"/>
      <c r="R194" s="167"/>
      <c r="S194" s="167"/>
      <c r="T194" s="168"/>
      <c r="AT194" s="162" t="s">
        <v>124</v>
      </c>
      <c r="AU194" s="162" t="s">
        <v>122</v>
      </c>
      <c r="AV194" s="13" t="s">
        <v>122</v>
      </c>
      <c r="AW194" s="13" t="s">
        <v>31</v>
      </c>
      <c r="AX194" s="13" t="s">
        <v>74</v>
      </c>
      <c r="AY194" s="162" t="s">
        <v>114</v>
      </c>
    </row>
    <row r="195" spans="1:65" s="15" customFormat="1" ht="11.25">
      <c r="B195" s="187"/>
      <c r="D195" s="161" t="s">
        <v>124</v>
      </c>
      <c r="E195" s="188" t="s">
        <v>1</v>
      </c>
      <c r="F195" s="189" t="s">
        <v>165</v>
      </c>
      <c r="H195" s="190">
        <v>1080</v>
      </c>
      <c r="I195" s="191"/>
      <c r="L195" s="187"/>
      <c r="M195" s="192"/>
      <c r="N195" s="193"/>
      <c r="O195" s="193"/>
      <c r="P195" s="193"/>
      <c r="Q195" s="193"/>
      <c r="R195" s="193"/>
      <c r="S195" s="193"/>
      <c r="T195" s="194"/>
      <c r="AT195" s="188" t="s">
        <v>124</v>
      </c>
      <c r="AU195" s="188" t="s">
        <v>122</v>
      </c>
      <c r="AV195" s="15" t="s">
        <v>121</v>
      </c>
      <c r="AW195" s="15" t="s">
        <v>31</v>
      </c>
      <c r="AX195" s="15" t="s">
        <v>82</v>
      </c>
      <c r="AY195" s="188" t="s">
        <v>114</v>
      </c>
    </row>
    <row r="196" spans="1:65" s="2" customFormat="1" ht="33" customHeight="1">
      <c r="A196" s="32"/>
      <c r="B196" s="145"/>
      <c r="C196" s="146" t="s">
        <v>296</v>
      </c>
      <c r="D196" s="146" t="s">
        <v>117</v>
      </c>
      <c r="E196" s="147" t="s">
        <v>297</v>
      </c>
      <c r="F196" s="148" t="s">
        <v>298</v>
      </c>
      <c r="G196" s="149" t="s">
        <v>173</v>
      </c>
      <c r="H196" s="150">
        <v>349</v>
      </c>
      <c r="I196" s="151"/>
      <c r="J196" s="152">
        <f>ROUND(I196*H196,2)</f>
        <v>0</v>
      </c>
      <c r="K196" s="153"/>
      <c r="L196" s="33"/>
      <c r="M196" s="154" t="s">
        <v>1</v>
      </c>
      <c r="N196" s="155" t="s">
        <v>40</v>
      </c>
      <c r="O196" s="59"/>
      <c r="P196" s="156">
        <f>O196*H196</f>
        <v>0</v>
      </c>
      <c r="Q196" s="156">
        <v>0.12584000000000001</v>
      </c>
      <c r="R196" s="156">
        <f>Q196*H196</f>
        <v>43.91816</v>
      </c>
      <c r="S196" s="156">
        <v>0</v>
      </c>
      <c r="T196" s="157">
        <f>S196*H196</f>
        <v>0</v>
      </c>
      <c r="U196" s="32"/>
      <c r="V196" s="32"/>
      <c r="W196" s="32"/>
      <c r="X196" s="32"/>
      <c r="Y196" s="32"/>
      <c r="Z196" s="32"/>
      <c r="AA196" s="32"/>
      <c r="AB196" s="32"/>
      <c r="AC196" s="32"/>
      <c r="AD196" s="32"/>
      <c r="AE196" s="32"/>
      <c r="AR196" s="158" t="s">
        <v>121</v>
      </c>
      <c r="AT196" s="158" t="s">
        <v>117</v>
      </c>
      <c r="AU196" s="158" t="s">
        <v>122</v>
      </c>
      <c r="AY196" s="17" t="s">
        <v>114</v>
      </c>
      <c r="BE196" s="159">
        <f>IF(N196="základná",J196,0)</f>
        <v>0</v>
      </c>
      <c r="BF196" s="159">
        <f>IF(N196="znížená",J196,0)</f>
        <v>0</v>
      </c>
      <c r="BG196" s="159">
        <f>IF(N196="zákl. prenesená",J196,0)</f>
        <v>0</v>
      </c>
      <c r="BH196" s="159">
        <f>IF(N196="zníž. prenesená",J196,0)</f>
        <v>0</v>
      </c>
      <c r="BI196" s="159">
        <f>IF(N196="nulová",J196,0)</f>
        <v>0</v>
      </c>
      <c r="BJ196" s="17" t="s">
        <v>122</v>
      </c>
      <c r="BK196" s="159">
        <f>ROUND(I196*H196,2)</f>
        <v>0</v>
      </c>
      <c r="BL196" s="17" t="s">
        <v>121</v>
      </c>
      <c r="BM196" s="158" t="s">
        <v>299</v>
      </c>
    </row>
    <row r="197" spans="1:65" s="2" customFormat="1" ht="16.5" customHeight="1">
      <c r="A197" s="32"/>
      <c r="B197" s="145"/>
      <c r="C197" s="176" t="s">
        <v>300</v>
      </c>
      <c r="D197" s="176" t="s">
        <v>151</v>
      </c>
      <c r="E197" s="177" t="s">
        <v>301</v>
      </c>
      <c r="F197" s="178" t="s">
        <v>302</v>
      </c>
      <c r="G197" s="179" t="s">
        <v>182</v>
      </c>
      <c r="H197" s="180">
        <v>360</v>
      </c>
      <c r="I197" s="181"/>
      <c r="J197" s="182">
        <f>ROUND(I197*H197,2)</f>
        <v>0</v>
      </c>
      <c r="K197" s="183"/>
      <c r="L197" s="184"/>
      <c r="M197" s="185" t="s">
        <v>1</v>
      </c>
      <c r="N197" s="186" t="s">
        <v>40</v>
      </c>
      <c r="O197" s="59"/>
      <c r="P197" s="156">
        <f>O197*H197</f>
        <v>0</v>
      </c>
      <c r="Q197" s="156">
        <v>4.8000000000000001E-2</v>
      </c>
      <c r="R197" s="156">
        <f>Q197*H197</f>
        <v>17.28</v>
      </c>
      <c r="S197" s="156">
        <v>0</v>
      </c>
      <c r="T197" s="157">
        <f>S197*H197</f>
        <v>0</v>
      </c>
      <c r="U197" s="32"/>
      <c r="V197" s="32"/>
      <c r="W197" s="32"/>
      <c r="X197" s="32"/>
      <c r="Y197" s="32"/>
      <c r="Z197" s="32"/>
      <c r="AA197" s="32"/>
      <c r="AB197" s="32"/>
      <c r="AC197" s="32"/>
      <c r="AD197" s="32"/>
      <c r="AE197" s="32"/>
      <c r="AR197" s="158" t="s">
        <v>155</v>
      </c>
      <c r="AT197" s="158" t="s">
        <v>151</v>
      </c>
      <c r="AU197" s="158" t="s">
        <v>122</v>
      </c>
      <c r="AY197" s="17" t="s">
        <v>114</v>
      </c>
      <c r="BE197" s="159">
        <f>IF(N197="základná",J197,0)</f>
        <v>0</v>
      </c>
      <c r="BF197" s="159">
        <f>IF(N197="znížená",J197,0)</f>
        <v>0</v>
      </c>
      <c r="BG197" s="159">
        <f>IF(N197="zákl. prenesená",J197,0)</f>
        <v>0</v>
      </c>
      <c r="BH197" s="159">
        <f>IF(N197="zníž. prenesená",J197,0)</f>
        <v>0</v>
      </c>
      <c r="BI197" s="159">
        <f>IF(N197="nulová",J197,0)</f>
        <v>0</v>
      </c>
      <c r="BJ197" s="17" t="s">
        <v>122</v>
      </c>
      <c r="BK197" s="159">
        <f>ROUND(I197*H197,2)</f>
        <v>0</v>
      </c>
      <c r="BL197" s="17" t="s">
        <v>121</v>
      </c>
      <c r="BM197" s="158" t="s">
        <v>303</v>
      </c>
    </row>
    <row r="198" spans="1:65" s="13" customFormat="1" ht="11.25">
      <c r="B198" s="160"/>
      <c r="D198" s="161" t="s">
        <v>124</v>
      </c>
      <c r="E198" s="162" t="s">
        <v>1</v>
      </c>
      <c r="F198" s="163" t="s">
        <v>304</v>
      </c>
      <c r="H198" s="164">
        <v>349</v>
      </c>
      <c r="I198" s="165"/>
      <c r="L198" s="160"/>
      <c r="M198" s="166"/>
      <c r="N198" s="167"/>
      <c r="O198" s="167"/>
      <c r="P198" s="167"/>
      <c r="Q198" s="167"/>
      <c r="R198" s="167"/>
      <c r="S198" s="167"/>
      <c r="T198" s="168"/>
      <c r="AT198" s="162" t="s">
        <v>124</v>
      </c>
      <c r="AU198" s="162" t="s">
        <v>122</v>
      </c>
      <c r="AV198" s="13" t="s">
        <v>122</v>
      </c>
      <c r="AW198" s="13" t="s">
        <v>31</v>
      </c>
      <c r="AX198" s="13" t="s">
        <v>74</v>
      </c>
      <c r="AY198" s="162" t="s">
        <v>114</v>
      </c>
    </row>
    <row r="199" spans="1:65" s="13" customFormat="1" ht="11.25">
      <c r="B199" s="160"/>
      <c r="D199" s="161" t="s">
        <v>124</v>
      </c>
      <c r="E199" s="162" t="s">
        <v>1</v>
      </c>
      <c r="F199" s="163" t="s">
        <v>305</v>
      </c>
      <c r="H199" s="164">
        <v>11</v>
      </c>
      <c r="I199" s="165"/>
      <c r="L199" s="160"/>
      <c r="M199" s="166"/>
      <c r="N199" s="167"/>
      <c r="O199" s="167"/>
      <c r="P199" s="167"/>
      <c r="Q199" s="167"/>
      <c r="R199" s="167"/>
      <c r="S199" s="167"/>
      <c r="T199" s="168"/>
      <c r="AT199" s="162" t="s">
        <v>124</v>
      </c>
      <c r="AU199" s="162" t="s">
        <v>122</v>
      </c>
      <c r="AV199" s="13" t="s">
        <v>122</v>
      </c>
      <c r="AW199" s="13" t="s">
        <v>31</v>
      </c>
      <c r="AX199" s="13" t="s">
        <v>74</v>
      </c>
      <c r="AY199" s="162" t="s">
        <v>114</v>
      </c>
    </row>
    <row r="200" spans="1:65" s="15" customFormat="1" ht="11.25">
      <c r="B200" s="187"/>
      <c r="D200" s="161" t="s">
        <v>124</v>
      </c>
      <c r="E200" s="188" t="s">
        <v>1</v>
      </c>
      <c r="F200" s="189" t="s">
        <v>165</v>
      </c>
      <c r="H200" s="190">
        <v>360</v>
      </c>
      <c r="I200" s="191"/>
      <c r="L200" s="187"/>
      <c r="M200" s="192"/>
      <c r="N200" s="193"/>
      <c r="O200" s="193"/>
      <c r="P200" s="193"/>
      <c r="Q200" s="193"/>
      <c r="R200" s="193"/>
      <c r="S200" s="193"/>
      <c r="T200" s="194"/>
      <c r="AT200" s="188" t="s">
        <v>124</v>
      </c>
      <c r="AU200" s="188" t="s">
        <v>122</v>
      </c>
      <c r="AV200" s="15" t="s">
        <v>121</v>
      </c>
      <c r="AW200" s="15" t="s">
        <v>31</v>
      </c>
      <c r="AX200" s="15" t="s">
        <v>82</v>
      </c>
      <c r="AY200" s="188" t="s">
        <v>114</v>
      </c>
    </row>
    <row r="201" spans="1:65" s="2" customFormat="1" ht="24.2" customHeight="1">
      <c r="A201" s="32"/>
      <c r="B201" s="145"/>
      <c r="C201" s="146" t="s">
        <v>306</v>
      </c>
      <c r="D201" s="146" t="s">
        <v>117</v>
      </c>
      <c r="E201" s="147" t="s">
        <v>307</v>
      </c>
      <c r="F201" s="148" t="s">
        <v>308</v>
      </c>
      <c r="G201" s="149" t="s">
        <v>182</v>
      </c>
      <c r="H201" s="150">
        <v>13</v>
      </c>
      <c r="I201" s="151"/>
      <c r="J201" s="152">
        <f>ROUND(I201*H201,2)</f>
        <v>0</v>
      </c>
      <c r="K201" s="153"/>
      <c r="L201" s="33"/>
      <c r="M201" s="154" t="s">
        <v>1</v>
      </c>
      <c r="N201" s="155" t="s">
        <v>40</v>
      </c>
      <c r="O201" s="59"/>
      <c r="P201" s="156">
        <f>O201*H201</f>
        <v>0</v>
      </c>
      <c r="Q201" s="156">
        <v>5.0000000000000002E-5</v>
      </c>
      <c r="R201" s="156">
        <f>Q201*H201</f>
        <v>6.5000000000000008E-4</v>
      </c>
      <c r="S201" s="156">
        <v>0</v>
      </c>
      <c r="T201" s="157">
        <f>S201*H201</f>
        <v>0</v>
      </c>
      <c r="U201" s="32"/>
      <c r="V201" s="32"/>
      <c r="W201" s="32"/>
      <c r="X201" s="32"/>
      <c r="Y201" s="32"/>
      <c r="Z201" s="32"/>
      <c r="AA201" s="32"/>
      <c r="AB201" s="32"/>
      <c r="AC201" s="32"/>
      <c r="AD201" s="32"/>
      <c r="AE201" s="32"/>
      <c r="AR201" s="158" t="s">
        <v>121</v>
      </c>
      <c r="AT201" s="158" t="s">
        <v>117</v>
      </c>
      <c r="AU201" s="158" t="s">
        <v>122</v>
      </c>
      <c r="AY201" s="17" t="s">
        <v>114</v>
      </c>
      <c r="BE201" s="159">
        <f>IF(N201="základná",J201,0)</f>
        <v>0</v>
      </c>
      <c r="BF201" s="159">
        <f>IF(N201="znížená",J201,0)</f>
        <v>0</v>
      </c>
      <c r="BG201" s="159">
        <f>IF(N201="zákl. prenesená",J201,0)</f>
        <v>0</v>
      </c>
      <c r="BH201" s="159">
        <f>IF(N201="zníž. prenesená",J201,0)</f>
        <v>0</v>
      </c>
      <c r="BI201" s="159">
        <f>IF(N201="nulová",J201,0)</f>
        <v>0</v>
      </c>
      <c r="BJ201" s="17" t="s">
        <v>122</v>
      </c>
      <c r="BK201" s="159">
        <f>ROUND(I201*H201,2)</f>
        <v>0</v>
      </c>
      <c r="BL201" s="17" t="s">
        <v>121</v>
      </c>
      <c r="BM201" s="158" t="s">
        <v>309</v>
      </c>
    </row>
    <row r="202" spans="1:65" s="13" customFormat="1" ht="11.25">
      <c r="B202" s="160"/>
      <c r="D202" s="161" t="s">
        <v>124</v>
      </c>
      <c r="E202" s="162" t="s">
        <v>1</v>
      </c>
      <c r="F202" s="163" t="s">
        <v>310</v>
      </c>
      <c r="H202" s="164">
        <v>13</v>
      </c>
      <c r="I202" s="165"/>
      <c r="L202" s="160"/>
      <c r="M202" s="166"/>
      <c r="N202" s="167"/>
      <c r="O202" s="167"/>
      <c r="P202" s="167"/>
      <c r="Q202" s="167"/>
      <c r="R202" s="167"/>
      <c r="S202" s="167"/>
      <c r="T202" s="168"/>
      <c r="AT202" s="162" t="s">
        <v>124</v>
      </c>
      <c r="AU202" s="162" t="s">
        <v>122</v>
      </c>
      <c r="AV202" s="13" t="s">
        <v>122</v>
      </c>
      <c r="AW202" s="13" t="s">
        <v>31</v>
      </c>
      <c r="AX202" s="13" t="s">
        <v>82</v>
      </c>
      <c r="AY202" s="162" t="s">
        <v>114</v>
      </c>
    </row>
    <row r="203" spans="1:65" s="2" customFormat="1" ht="16.5" customHeight="1">
      <c r="A203" s="32"/>
      <c r="B203" s="145"/>
      <c r="C203" s="176" t="s">
        <v>311</v>
      </c>
      <c r="D203" s="176" t="s">
        <v>151</v>
      </c>
      <c r="E203" s="177" t="s">
        <v>312</v>
      </c>
      <c r="F203" s="178" t="s">
        <v>313</v>
      </c>
      <c r="G203" s="179" t="s">
        <v>182</v>
      </c>
      <c r="H203" s="180">
        <v>13</v>
      </c>
      <c r="I203" s="181"/>
      <c r="J203" s="182">
        <f>ROUND(I203*H203,2)</f>
        <v>0</v>
      </c>
      <c r="K203" s="183"/>
      <c r="L203" s="184"/>
      <c r="M203" s="185" t="s">
        <v>1</v>
      </c>
      <c r="N203" s="186" t="s">
        <v>40</v>
      </c>
      <c r="O203" s="59"/>
      <c r="P203" s="156">
        <f>O203*H203</f>
        <v>0</v>
      </c>
      <c r="Q203" s="156">
        <v>0.01</v>
      </c>
      <c r="R203" s="156">
        <f>Q203*H203</f>
        <v>0.13</v>
      </c>
      <c r="S203" s="156">
        <v>0</v>
      </c>
      <c r="T203" s="157">
        <f>S203*H203</f>
        <v>0</v>
      </c>
      <c r="U203" s="32"/>
      <c r="V203" s="32"/>
      <c r="W203" s="32"/>
      <c r="X203" s="32"/>
      <c r="Y203" s="32"/>
      <c r="Z203" s="32"/>
      <c r="AA203" s="32"/>
      <c r="AB203" s="32"/>
      <c r="AC203" s="32"/>
      <c r="AD203" s="32"/>
      <c r="AE203" s="32"/>
      <c r="AR203" s="158" t="s">
        <v>155</v>
      </c>
      <c r="AT203" s="158" t="s">
        <v>151</v>
      </c>
      <c r="AU203" s="158" t="s">
        <v>122</v>
      </c>
      <c r="AY203" s="17" t="s">
        <v>114</v>
      </c>
      <c r="BE203" s="159">
        <f>IF(N203="základná",J203,0)</f>
        <v>0</v>
      </c>
      <c r="BF203" s="159">
        <f>IF(N203="znížená",J203,0)</f>
        <v>0</v>
      </c>
      <c r="BG203" s="159">
        <f>IF(N203="zákl. prenesená",J203,0)</f>
        <v>0</v>
      </c>
      <c r="BH203" s="159">
        <f>IF(N203="zníž. prenesená",J203,0)</f>
        <v>0</v>
      </c>
      <c r="BI203" s="159">
        <f>IF(N203="nulová",J203,0)</f>
        <v>0</v>
      </c>
      <c r="BJ203" s="17" t="s">
        <v>122</v>
      </c>
      <c r="BK203" s="159">
        <f>ROUND(I203*H203,2)</f>
        <v>0</v>
      </c>
      <c r="BL203" s="17" t="s">
        <v>121</v>
      </c>
      <c r="BM203" s="158" t="s">
        <v>314</v>
      </c>
    </row>
    <row r="204" spans="1:65" s="2" customFormat="1" ht="33" customHeight="1">
      <c r="A204" s="32"/>
      <c r="B204" s="145"/>
      <c r="C204" s="146" t="s">
        <v>315</v>
      </c>
      <c r="D204" s="146" t="s">
        <v>117</v>
      </c>
      <c r="E204" s="147" t="s">
        <v>316</v>
      </c>
      <c r="F204" s="148" t="s">
        <v>317</v>
      </c>
      <c r="G204" s="149" t="s">
        <v>173</v>
      </c>
      <c r="H204" s="150">
        <v>620</v>
      </c>
      <c r="I204" s="151"/>
      <c r="J204" s="152">
        <f>ROUND(I204*H204,2)</f>
        <v>0</v>
      </c>
      <c r="K204" s="153"/>
      <c r="L204" s="33"/>
      <c r="M204" s="154" t="s">
        <v>1</v>
      </c>
      <c r="N204" s="155" t="s">
        <v>40</v>
      </c>
      <c r="O204" s="59"/>
      <c r="P204" s="156">
        <f>O204*H204</f>
        <v>0</v>
      </c>
      <c r="Q204" s="156">
        <v>0</v>
      </c>
      <c r="R204" s="156">
        <f>Q204*H204</f>
        <v>0</v>
      </c>
      <c r="S204" s="156">
        <v>0</v>
      </c>
      <c r="T204" s="157">
        <f>S204*H204</f>
        <v>0</v>
      </c>
      <c r="U204" s="32"/>
      <c r="V204" s="32"/>
      <c r="W204" s="32"/>
      <c r="X204" s="32"/>
      <c r="Y204" s="32"/>
      <c r="Z204" s="32"/>
      <c r="AA204" s="32"/>
      <c r="AB204" s="32"/>
      <c r="AC204" s="32"/>
      <c r="AD204" s="32"/>
      <c r="AE204" s="32"/>
      <c r="AR204" s="158" t="s">
        <v>121</v>
      </c>
      <c r="AT204" s="158" t="s">
        <v>117</v>
      </c>
      <c r="AU204" s="158" t="s">
        <v>122</v>
      </c>
      <c r="AY204" s="17" t="s">
        <v>114</v>
      </c>
      <c r="BE204" s="159">
        <f>IF(N204="základná",J204,0)</f>
        <v>0</v>
      </c>
      <c r="BF204" s="159">
        <f>IF(N204="znížená",J204,0)</f>
        <v>0</v>
      </c>
      <c r="BG204" s="159">
        <f>IF(N204="zákl. prenesená",J204,0)</f>
        <v>0</v>
      </c>
      <c r="BH204" s="159">
        <f>IF(N204="zníž. prenesená",J204,0)</f>
        <v>0</v>
      </c>
      <c r="BI204" s="159">
        <f>IF(N204="nulová",J204,0)</f>
        <v>0</v>
      </c>
      <c r="BJ204" s="17" t="s">
        <v>122</v>
      </c>
      <c r="BK204" s="159">
        <f>ROUND(I204*H204,2)</f>
        <v>0</v>
      </c>
      <c r="BL204" s="17" t="s">
        <v>121</v>
      </c>
      <c r="BM204" s="158" t="s">
        <v>318</v>
      </c>
    </row>
    <row r="205" spans="1:65" s="2" customFormat="1" ht="24.2" customHeight="1">
      <c r="A205" s="32"/>
      <c r="B205" s="145"/>
      <c r="C205" s="146" t="s">
        <v>319</v>
      </c>
      <c r="D205" s="146" t="s">
        <v>117</v>
      </c>
      <c r="E205" s="147" t="s">
        <v>320</v>
      </c>
      <c r="F205" s="148" t="s">
        <v>321</v>
      </c>
      <c r="G205" s="149" t="s">
        <v>173</v>
      </c>
      <c r="H205" s="150">
        <v>620</v>
      </c>
      <c r="I205" s="151"/>
      <c r="J205" s="152">
        <f>ROUND(I205*H205,2)</f>
        <v>0</v>
      </c>
      <c r="K205" s="153"/>
      <c r="L205" s="33"/>
      <c r="M205" s="154" t="s">
        <v>1</v>
      </c>
      <c r="N205" s="155" t="s">
        <v>40</v>
      </c>
      <c r="O205" s="59"/>
      <c r="P205" s="156">
        <f>O205*H205</f>
        <v>0</v>
      </c>
      <c r="Q205" s="156">
        <v>3.6999999999999999E-4</v>
      </c>
      <c r="R205" s="156">
        <f>Q205*H205</f>
        <v>0.22939999999999999</v>
      </c>
      <c r="S205" s="156">
        <v>0</v>
      </c>
      <c r="T205" s="157">
        <f>S205*H205</f>
        <v>0</v>
      </c>
      <c r="U205" s="32"/>
      <c r="V205" s="32"/>
      <c r="W205" s="32"/>
      <c r="X205" s="32"/>
      <c r="Y205" s="32"/>
      <c r="Z205" s="32"/>
      <c r="AA205" s="32"/>
      <c r="AB205" s="32"/>
      <c r="AC205" s="32"/>
      <c r="AD205" s="32"/>
      <c r="AE205" s="32"/>
      <c r="AR205" s="158" t="s">
        <v>121</v>
      </c>
      <c r="AT205" s="158" t="s">
        <v>117</v>
      </c>
      <c r="AU205" s="158" t="s">
        <v>122</v>
      </c>
      <c r="AY205" s="17" t="s">
        <v>114</v>
      </c>
      <c r="BE205" s="159">
        <f>IF(N205="základná",J205,0)</f>
        <v>0</v>
      </c>
      <c r="BF205" s="159">
        <f>IF(N205="znížená",J205,0)</f>
        <v>0</v>
      </c>
      <c r="BG205" s="159">
        <f>IF(N205="zákl. prenesená",J205,0)</f>
        <v>0</v>
      </c>
      <c r="BH205" s="159">
        <f>IF(N205="zníž. prenesená",J205,0)</f>
        <v>0</v>
      </c>
      <c r="BI205" s="159">
        <f>IF(N205="nulová",J205,0)</f>
        <v>0</v>
      </c>
      <c r="BJ205" s="17" t="s">
        <v>122</v>
      </c>
      <c r="BK205" s="159">
        <f>ROUND(I205*H205,2)</f>
        <v>0</v>
      </c>
      <c r="BL205" s="17" t="s">
        <v>121</v>
      </c>
      <c r="BM205" s="158" t="s">
        <v>322</v>
      </c>
    </row>
    <row r="206" spans="1:65" s="2" customFormat="1" ht="24.2" customHeight="1">
      <c r="A206" s="32"/>
      <c r="B206" s="145"/>
      <c r="C206" s="146" t="s">
        <v>323</v>
      </c>
      <c r="D206" s="146" t="s">
        <v>117</v>
      </c>
      <c r="E206" s="147" t="s">
        <v>324</v>
      </c>
      <c r="F206" s="148" t="s">
        <v>325</v>
      </c>
      <c r="G206" s="149" t="s">
        <v>173</v>
      </c>
      <c r="H206" s="150">
        <v>902</v>
      </c>
      <c r="I206" s="151"/>
      <c r="J206" s="152">
        <f>ROUND(I206*H206,2)</f>
        <v>0</v>
      </c>
      <c r="K206" s="153"/>
      <c r="L206" s="33"/>
      <c r="M206" s="154" t="s">
        <v>1</v>
      </c>
      <c r="N206" s="155" t="s">
        <v>40</v>
      </c>
      <c r="O206" s="59"/>
      <c r="P206" s="156">
        <f>O206*H206</f>
        <v>0</v>
      </c>
      <c r="Q206" s="156">
        <v>0</v>
      </c>
      <c r="R206" s="156">
        <f>Q206*H206</f>
        <v>0</v>
      </c>
      <c r="S206" s="156">
        <v>0</v>
      </c>
      <c r="T206" s="157">
        <f>S206*H206</f>
        <v>0</v>
      </c>
      <c r="U206" s="32"/>
      <c r="V206" s="32"/>
      <c r="W206" s="32"/>
      <c r="X206" s="32"/>
      <c r="Y206" s="32"/>
      <c r="Z206" s="32"/>
      <c r="AA206" s="32"/>
      <c r="AB206" s="32"/>
      <c r="AC206" s="32"/>
      <c r="AD206" s="32"/>
      <c r="AE206" s="32"/>
      <c r="AR206" s="158" t="s">
        <v>121</v>
      </c>
      <c r="AT206" s="158" t="s">
        <v>117</v>
      </c>
      <c r="AU206" s="158" t="s">
        <v>122</v>
      </c>
      <c r="AY206" s="17" t="s">
        <v>114</v>
      </c>
      <c r="BE206" s="159">
        <f>IF(N206="základná",J206,0)</f>
        <v>0</v>
      </c>
      <c r="BF206" s="159">
        <f>IF(N206="znížená",J206,0)</f>
        <v>0</v>
      </c>
      <c r="BG206" s="159">
        <f>IF(N206="zákl. prenesená",J206,0)</f>
        <v>0</v>
      </c>
      <c r="BH206" s="159">
        <f>IF(N206="zníž. prenesená",J206,0)</f>
        <v>0</v>
      </c>
      <c r="BI206" s="159">
        <f>IF(N206="nulová",J206,0)</f>
        <v>0</v>
      </c>
      <c r="BJ206" s="17" t="s">
        <v>122</v>
      </c>
      <c r="BK206" s="159">
        <f>ROUND(I206*H206,2)</f>
        <v>0</v>
      </c>
      <c r="BL206" s="17" t="s">
        <v>121</v>
      </c>
      <c r="BM206" s="158" t="s">
        <v>326</v>
      </c>
    </row>
    <row r="207" spans="1:65" s="14" customFormat="1" ht="11.25">
      <c r="B207" s="169"/>
      <c r="D207" s="161" t="s">
        <v>124</v>
      </c>
      <c r="E207" s="170" t="s">
        <v>1</v>
      </c>
      <c r="F207" s="171" t="s">
        <v>327</v>
      </c>
      <c r="H207" s="170" t="s">
        <v>1</v>
      </c>
      <c r="I207" s="172"/>
      <c r="L207" s="169"/>
      <c r="M207" s="173"/>
      <c r="N207" s="174"/>
      <c r="O207" s="174"/>
      <c r="P207" s="174"/>
      <c r="Q207" s="174"/>
      <c r="R207" s="174"/>
      <c r="S207" s="174"/>
      <c r="T207" s="175"/>
      <c r="AT207" s="170" t="s">
        <v>124</v>
      </c>
      <c r="AU207" s="170" t="s">
        <v>122</v>
      </c>
      <c r="AV207" s="14" t="s">
        <v>82</v>
      </c>
      <c r="AW207" s="14" t="s">
        <v>31</v>
      </c>
      <c r="AX207" s="14" t="s">
        <v>74</v>
      </c>
      <c r="AY207" s="170" t="s">
        <v>114</v>
      </c>
    </row>
    <row r="208" spans="1:65" s="13" customFormat="1" ht="11.25">
      <c r="B208" s="160"/>
      <c r="D208" s="161" t="s">
        <v>124</v>
      </c>
      <c r="E208" s="162" t="s">
        <v>1</v>
      </c>
      <c r="F208" s="163" t="s">
        <v>328</v>
      </c>
      <c r="H208" s="164">
        <v>902</v>
      </c>
      <c r="I208" s="165"/>
      <c r="L208" s="160"/>
      <c r="M208" s="166"/>
      <c r="N208" s="167"/>
      <c r="O208" s="167"/>
      <c r="P208" s="167"/>
      <c r="Q208" s="167"/>
      <c r="R208" s="167"/>
      <c r="S208" s="167"/>
      <c r="T208" s="168"/>
      <c r="AT208" s="162" t="s">
        <v>124</v>
      </c>
      <c r="AU208" s="162" t="s">
        <v>122</v>
      </c>
      <c r="AV208" s="13" t="s">
        <v>122</v>
      </c>
      <c r="AW208" s="13" t="s">
        <v>31</v>
      </c>
      <c r="AX208" s="13" t="s">
        <v>82</v>
      </c>
      <c r="AY208" s="162" t="s">
        <v>114</v>
      </c>
    </row>
    <row r="209" spans="1:65" s="12" customFormat="1" ht="22.9" customHeight="1">
      <c r="B209" s="132"/>
      <c r="D209" s="133" t="s">
        <v>73</v>
      </c>
      <c r="E209" s="143" t="s">
        <v>329</v>
      </c>
      <c r="F209" s="143" t="s">
        <v>330</v>
      </c>
      <c r="I209" s="135"/>
      <c r="J209" s="144">
        <f>BK209</f>
        <v>0</v>
      </c>
      <c r="L209" s="132"/>
      <c r="M209" s="137"/>
      <c r="N209" s="138"/>
      <c r="O209" s="138"/>
      <c r="P209" s="139">
        <f>SUM(P210:P223)</f>
        <v>0</v>
      </c>
      <c r="Q209" s="138"/>
      <c r="R209" s="139">
        <f>SUM(R210:R223)</f>
        <v>0.20253499999999999</v>
      </c>
      <c r="S209" s="138"/>
      <c r="T209" s="140">
        <f>SUM(T210:T223)</f>
        <v>0</v>
      </c>
      <c r="AR209" s="133" t="s">
        <v>82</v>
      </c>
      <c r="AT209" s="141" t="s">
        <v>73</v>
      </c>
      <c r="AU209" s="141" t="s">
        <v>82</v>
      </c>
      <c r="AY209" s="133" t="s">
        <v>114</v>
      </c>
      <c r="BK209" s="142">
        <f>SUM(BK210:BK223)</f>
        <v>0</v>
      </c>
    </row>
    <row r="210" spans="1:65" s="2" customFormat="1" ht="33" customHeight="1">
      <c r="A210" s="32"/>
      <c r="B210" s="145"/>
      <c r="C210" s="146" t="s">
        <v>331</v>
      </c>
      <c r="D210" s="146" t="s">
        <v>117</v>
      </c>
      <c r="E210" s="147" t="s">
        <v>332</v>
      </c>
      <c r="F210" s="148" t="s">
        <v>333</v>
      </c>
      <c r="G210" s="149" t="s">
        <v>173</v>
      </c>
      <c r="H210" s="150">
        <v>408</v>
      </c>
      <c r="I210" s="151"/>
      <c r="J210" s="152">
        <f>ROUND(I210*H210,2)</f>
        <v>0</v>
      </c>
      <c r="K210" s="153"/>
      <c r="L210" s="33"/>
      <c r="M210" s="154" t="s">
        <v>1</v>
      </c>
      <c r="N210" s="155" t="s">
        <v>40</v>
      </c>
      <c r="O210" s="59"/>
      <c r="P210" s="156">
        <f>O210*H210</f>
        <v>0</v>
      </c>
      <c r="Q210" s="156">
        <v>1.1E-4</v>
      </c>
      <c r="R210" s="156">
        <f>Q210*H210</f>
        <v>4.4880000000000003E-2</v>
      </c>
      <c r="S210" s="156">
        <v>0</v>
      </c>
      <c r="T210" s="157">
        <f>S210*H210</f>
        <v>0</v>
      </c>
      <c r="U210" s="32"/>
      <c r="V210" s="32"/>
      <c r="W210" s="32"/>
      <c r="X210" s="32"/>
      <c r="Y210" s="32"/>
      <c r="Z210" s="32"/>
      <c r="AA210" s="32"/>
      <c r="AB210" s="32"/>
      <c r="AC210" s="32"/>
      <c r="AD210" s="32"/>
      <c r="AE210" s="32"/>
      <c r="AR210" s="158" t="s">
        <v>121</v>
      </c>
      <c r="AT210" s="158" t="s">
        <v>117</v>
      </c>
      <c r="AU210" s="158" t="s">
        <v>122</v>
      </c>
      <c r="AY210" s="17" t="s">
        <v>114</v>
      </c>
      <c r="BE210" s="159">
        <f>IF(N210="základná",J210,0)</f>
        <v>0</v>
      </c>
      <c r="BF210" s="159">
        <f>IF(N210="znížená",J210,0)</f>
        <v>0</v>
      </c>
      <c r="BG210" s="159">
        <f>IF(N210="zákl. prenesená",J210,0)</f>
        <v>0</v>
      </c>
      <c r="BH210" s="159">
        <f>IF(N210="zníž. prenesená",J210,0)</f>
        <v>0</v>
      </c>
      <c r="BI210" s="159">
        <f>IF(N210="nulová",J210,0)</f>
        <v>0</v>
      </c>
      <c r="BJ210" s="17" t="s">
        <v>122</v>
      </c>
      <c r="BK210" s="159">
        <f>ROUND(I210*H210,2)</f>
        <v>0</v>
      </c>
      <c r="BL210" s="17" t="s">
        <v>121</v>
      </c>
      <c r="BM210" s="158" t="s">
        <v>334</v>
      </c>
    </row>
    <row r="211" spans="1:65" s="13" customFormat="1" ht="11.25">
      <c r="B211" s="160"/>
      <c r="D211" s="161" t="s">
        <v>124</v>
      </c>
      <c r="E211" s="162" t="s">
        <v>1</v>
      </c>
      <c r="F211" s="163" t="s">
        <v>335</v>
      </c>
      <c r="H211" s="164">
        <v>8</v>
      </c>
      <c r="I211" s="165"/>
      <c r="L211" s="160"/>
      <c r="M211" s="166"/>
      <c r="N211" s="167"/>
      <c r="O211" s="167"/>
      <c r="P211" s="167"/>
      <c r="Q211" s="167"/>
      <c r="R211" s="167"/>
      <c r="S211" s="167"/>
      <c r="T211" s="168"/>
      <c r="AT211" s="162" t="s">
        <v>124</v>
      </c>
      <c r="AU211" s="162" t="s">
        <v>122</v>
      </c>
      <c r="AV211" s="13" t="s">
        <v>122</v>
      </c>
      <c r="AW211" s="13" t="s">
        <v>31</v>
      </c>
      <c r="AX211" s="13" t="s">
        <v>74</v>
      </c>
      <c r="AY211" s="162" t="s">
        <v>114</v>
      </c>
    </row>
    <row r="212" spans="1:65" s="13" customFormat="1" ht="11.25">
      <c r="B212" s="160"/>
      <c r="D212" s="161" t="s">
        <v>124</v>
      </c>
      <c r="E212" s="162" t="s">
        <v>1</v>
      </c>
      <c r="F212" s="163" t="s">
        <v>336</v>
      </c>
      <c r="H212" s="164">
        <v>400</v>
      </c>
      <c r="I212" s="165"/>
      <c r="L212" s="160"/>
      <c r="M212" s="166"/>
      <c r="N212" s="167"/>
      <c r="O212" s="167"/>
      <c r="P212" s="167"/>
      <c r="Q212" s="167"/>
      <c r="R212" s="167"/>
      <c r="S212" s="167"/>
      <c r="T212" s="168"/>
      <c r="AT212" s="162" t="s">
        <v>124</v>
      </c>
      <c r="AU212" s="162" t="s">
        <v>122</v>
      </c>
      <c r="AV212" s="13" t="s">
        <v>122</v>
      </c>
      <c r="AW212" s="13" t="s">
        <v>31</v>
      </c>
      <c r="AX212" s="13" t="s">
        <v>74</v>
      </c>
      <c r="AY212" s="162" t="s">
        <v>114</v>
      </c>
    </row>
    <row r="213" spans="1:65" s="15" customFormat="1" ht="11.25">
      <c r="B213" s="187"/>
      <c r="D213" s="161" t="s">
        <v>124</v>
      </c>
      <c r="E213" s="188" t="s">
        <v>1</v>
      </c>
      <c r="F213" s="189" t="s">
        <v>165</v>
      </c>
      <c r="H213" s="190">
        <v>408</v>
      </c>
      <c r="I213" s="191"/>
      <c r="L213" s="187"/>
      <c r="M213" s="192"/>
      <c r="N213" s="193"/>
      <c r="O213" s="193"/>
      <c r="P213" s="193"/>
      <c r="Q213" s="193"/>
      <c r="R213" s="193"/>
      <c r="S213" s="193"/>
      <c r="T213" s="194"/>
      <c r="AT213" s="188" t="s">
        <v>124</v>
      </c>
      <c r="AU213" s="188" t="s">
        <v>122</v>
      </c>
      <c r="AV213" s="15" t="s">
        <v>121</v>
      </c>
      <c r="AW213" s="15" t="s">
        <v>31</v>
      </c>
      <c r="AX213" s="15" t="s">
        <v>82</v>
      </c>
      <c r="AY213" s="188" t="s">
        <v>114</v>
      </c>
    </row>
    <row r="214" spans="1:65" s="2" customFormat="1" ht="33" customHeight="1">
      <c r="A214" s="32"/>
      <c r="B214" s="145"/>
      <c r="C214" s="146" t="s">
        <v>337</v>
      </c>
      <c r="D214" s="146" t="s">
        <v>117</v>
      </c>
      <c r="E214" s="147" t="s">
        <v>338</v>
      </c>
      <c r="F214" s="148" t="s">
        <v>339</v>
      </c>
      <c r="G214" s="149" t="s">
        <v>173</v>
      </c>
      <c r="H214" s="150">
        <v>290</v>
      </c>
      <c r="I214" s="151"/>
      <c r="J214" s="152">
        <f>ROUND(I214*H214,2)</f>
        <v>0</v>
      </c>
      <c r="K214" s="153"/>
      <c r="L214" s="33"/>
      <c r="M214" s="154" t="s">
        <v>1</v>
      </c>
      <c r="N214" s="155" t="s">
        <v>40</v>
      </c>
      <c r="O214" s="59"/>
      <c r="P214" s="156">
        <f>O214*H214</f>
        <v>0</v>
      </c>
      <c r="Q214" s="156">
        <v>4.0000000000000003E-5</v>
      </c>
      <c r="R214" s="156">
        <f>Q214*H214</f>
        <v>1.1600000000000001E-2</v>
      </c>
      <c r="S214" s="156">
        <v>0</v>
      </c>
      <c r="T214" s="157">
        <f>S214*H214</f>
        <v>0</v>
      </c>
      <c r="U214" s="32"/>
      <c r="V214" s="32"/>
      <c r="W214" s="32"/>
      <c r="X214" s="32"/>
      <c r="Y214" s="32"/>
      <c r="Z214" s="32"/>
      <c r="AA214" s="32"/>
      <c r="AB214" s="32"/>
      <c r="AC214" s="32"/>
      <c r="AD214" s="32"/>
      <c r="AE214" s="32"/>
      <c r="AR214" s="158" t="s">
        <v>121</v>
      </c>
      <c r="AT214" s="158" t="s">
        <v>117</v>
      </c>
      <c r="AU214" s="158" t="s">
        <v>122</v>
      </c>
      <c r="AY214" s="17" t="s">
        <v>114</v>
      </c>
      <c r="BE214" s="159">
        <f>IF(N214="základná",J214,0)</f>
        <v>0</v>
      </c>
      <c r="BF214" s="159">
        <f>IF(N214="znížená",J214,0)</f>
        <v>0</v>
      </c>
      <c r="BG214" s="159">
        <f>IF(N214="zákl. prenesená",J214,0)</f>
        <v>0</v>
      </c>
      <c r="BH214" s="159">
        <f>IF(N214="zníž. prenesená",J214,0)</f>
        <v>0</v>
      </c>
      <c r="BI214" s="159">
        <f>IF(N214="nulová",J214,0)</f>
        <v>0</v>
      </c>
      <c r="BJ214" s="17" t="s">
        <v>122</v>
      </c>
      <c r="BK214" s="159">
        <f>ROUND(I214*H214,2)</f>
        <v>0</v>
      </c>
      <c r="BL214" s="17" t="s">
        <v>121</v>
      </c>
      <c r="BM214" s="158" t="s">
        <v>340</v>
      </c>
    </row>
    <row r="215" spans="1:65" s="13" customFormat="1" ht="11.25">
      <c r="B215" s="160"/>
      <c r="D215" s="161" t="s">
        <v>124</v>
      </c>
      <c r="E215" s="162" t="s">
        <v>1</v>
      </c>
      <c r="F215" s="163" t="s">
        <v>341</v>
      </c>
      <c r="H215" s="164">
        <v>290</v>
      </c>
      <c r="I215" s="165"/>
      <c r="L215" s="160"/>
      <c r="M215" s="166"/>
      <c r="N215" s="167"/>
      <c r="O215" s="167"/>
      <c r="P215" s="167"/>
      <c r="Q215" s="167"/>
      <c r="R215" s="167"/>
      <c r="S215" s="167"/>
      <c r="T215" s="168"/>
      <c r="AT215" s="162" t="s">
        <v>124</v>
      </c>
      <c r="AU215" s="162" t="s">
        <v>122</v>
      </c>
      <c r="AV215" s="13" t="s">
        <v>122</v>
      </c>
      <c r="AW215" s="13" t="s">
        <v>31</v>
      </c>
      <c r="AX215" s="13" t="s">
        <v>82</v>
      </c>
      <c r="AY215" s="162" t="s">
        <v>114</v>
      </c>
    </row>
    <row r="216" spans="1:65" s="2" customFormat="1" ht="37.9" customHeight="1">
      <c r="A216" s="32"/>
      <c r="B216" s="145"/>
      <c r="C216" s="146" t="s">
        <v>342</v>
      </c>
      <c r="D216" s="146" t="s">
        <v>117</v>
      </c>
      <c r="E216" s="147" t="s">
        <v>343</v>
      </c>
      <c r="F216" s="148" t="s">
        <v>344</v>
      </c>
      <c r="G216" s="149" t="s">
        <v>144</v>
      </c>
      <c r="H216" s="150">
        <v>160.5</v>
      </c>
      <c r="I216" s="151"/>
      <c r="J216" s="152">
        <f>ROUND(I216*H216,2)</f>
        <v>0</v>
      </c>
      <c r="K216" s="153"/>
      <c r="L216" s="33"/>
      <c r="M216" s="154" t="s">
        <v>1</v>
      </c>
      <c r="N216" s="155" t="s">
        <v>40</v>
      </c>
      <c r="O216" s="59"/>
      <c r="P216" s="156">
        <f>O216*H216</f>
        <v>0</v>
      </c>
      <c r="Q216" s="156">
        <v>8.9999999999999998E-4</v>
      </c>
      <c r="R216" s="156">
        <f>Q216*H216</f>
        <v>0.14445</v>
      </c>
      <c r="S216" s="156">
        <v>0</v>
      </c>
      <c r="T216" s="157">
        <f>S216*H216</f>
        <v>0</v>
      </c>
      <c r="U216" s="32"/>
      <c r="V216" s="32"/>
      <c r="W216" s="32"/>
      <c r="X216" s="32"/>
      <c r="Y216" s="32"/>
      <c r="Z216" s="32"/>
      <c r="AA216" s="32"/>
      <c r="AB216" s="32"/>
      <c r="AC216" s="32"/>
      <c r="AD216" s="32"/>
      <c r="AE216" s="32"/>
      <c r="AR216" s="158" t="s">
        <v>121</v>
      </c>
      <c r="AT216" s="158" t="s">
        <v>117</v>
      </c>
      <c r="AU216" s="158" t="s">
        <v>122</v>
      </c>
      <c r="AY216" s="17" t="s">
        <v>114</v>
      </c>
      <c r="BE216" s="159">
        <f>IF(N216="základná",J216,0)</f>
        <v>0</v>
      </c>
      <c r="BF216" s="159">
        <f>IF(N216="znížená",J216,0)</f>
        <v>0</v>
      </c>
      <c r="BG216" s="159">
        <f>IF(N216="zákl. prenesená",J216,0)</f>
        <v>0</v>
      </c>
      <c r="BH216" s="159">
        <f>IF(N216="zníž. prenesená",J216,0)</f>
        <v>0</v>
      </c>
      <c r="BI216" s="159">
        <f>IF(N216="nulová",J216,0)</f>
        <v>0</v>
      </c>
      <c r="BJ216" s="17" t="s">
        <v>122</v>
      </c>
      <c r="BK216" s="159">
        <f>ROUND(I216*H216,2)</f>
        <v>0</v>
      </c>
      <c r="BL216" s="17" t="s">
        <v>121</v>
      </c>
      <c r="BM216" s="158" t="s">
        <v>345</v>
      </c>
    </row>
    <row r="217" spans="1:65" s="13" customFormat="1" ht="11.25">
      <c r="B217" s="160"/>
      <c r="D217" s="161" t="s">
        <v>124</v>
      </c>
      <c r="E217" s="162" t="s">
        <v>1</v>
      </c>
      <c r="F217" s="163" t="s">
        <v>346</v>
      </c>
      <c r="H217" s="164">
        <v>156</v>
      </c>
      <c r="I217" s="165"/>
      <c r="L217" s="160"/>
      <c r="M217" s="166"/>
      <c r="N217" s="167"/>
      <c r="O217" s="167"/>
      <c r="P217" s="167"/>
      <c r="Q217" s="167"/>
      <c r="R217" s="167"/>
      <c r="S217" s="167"/>
      <c r="T217" s="168"/>
      <c r="AT217" s="162" t="s">
        <v>124</v>
      </c>
      <c r="AU217" s="162" t="s">
        <v>122</v>
      </c>
      <c r="AV217" s="13" t="s">
        <v>122</v>
      </c>
      <c r="AW217" s="13" t="s">
        <v>31</v>
      </c>
      <c r="AX217" s="13" t="s">
        <v>74</v>
      </c>
      <c r="AY217" s="162" t="s">
        <v>114</v>
      </c>
    </row>
    <row r="218" spans="1:65" s="13" customFormat="1" ht="22.5">
      <c r="B218" s="160"/>
      <c r="D218" s="161" t="s">
        <v>124</v>
      </c>
      <c r="E218" s="162" t="s">
        <v>1</v>
      </c>
      <c r="F218" s="163" t="s">
        <v>347</v>
      </c>
      <c r="H218" s="164">
        <v>4.5</v>
      </c>
      <c r="I218" s="165"/>
      <c r="L218" s="160"/>
      <c r="M218" s="166"/>
      <c r="N218" s="167"/>
      <c r="O218" s="167"/>
      <c r="P218" s="167"/>
      <c r="Q218" s="167"/>
      <c r="R218" s="167"/>
      <c r="S218" s="167"/>
      <c r="T218" s="168"/>
      <c r="AT218" s="162" t="s">
        <v>124</v>
      </c>
      <c r="AU218" s="162" t="s">
        <v>122</v>
      </c>
      <c r="AV218" s="13" t="s">
        <v>122</v>
      </c>
      <c r="AW218" s="13" t="s">
        <v>31</v>
      </c>
      <c r="AX218" s="13" t="s">
        <v>74</v>
      </c>
      <c r="AY218" s="162" t="s">
        <v>114</v>
      </c>
    </row>
    <row r="219" spans="1:65" s="15" customFormat="1" ht="11.25">
      <c r="B219" s="187"/>
      <c r="D219" s="161" t="s">
        <v>124</v>
      </c>
      <c r="E219" s="188" t="s">
        <v>1</v>
      </c>
      <c r="F219" s="189" t="s">
        <v>165</v>
      </c>
      <c r="H219" s="190">
        <v>160.5</v>
      </c>
      <c r="I219" s="191"/>
      <c r="L219" s="187"/>
      <c r="M219" s="192"/>
      <c r="N219" s="193"/>
      <c r="O219" s="193"/>
      <c r="P219" s="193"/>
      <c r="Q219" s="193"/>
      <c r="R219" s="193"/>
      <c r="S219" s="193"/>
      <c r="T219" s="194"/>
      <c r="AT219" s="188" t="s">
        <v>124</v>
      </c>
      <c r="AU219" s="188" t="s">
        <v>122</v>
      </c>
      <c r="AV219" s="15" t="s">
        <v>121</v>
      </c>
      <c r="AW219" s="15" t="s">
        <v>31</v>
      </c>
      <c r="AX219" s="15" t="s">
        <v>82</v>
      </c>
      <c r="AY219" s="188" t="s">
        <v>114</v>
      </c>
    </row>
    <row r="220" spans="1:65" s="2" customFormat="1" ht="24.2" customHeight="1">
      <c r="A220" s="32"/>
      <c r="B220" s="145"/>
      <c r="C220" s="146" t="s">
        <v>348</v>
      </c>
      <c r="D220" s="146" t="s">
        <v>117</v>
      </c>
      <c r="E220" s="147" t="s">
        <v>349</v>
      </c>
      <c r="F220" s="148" t="s">
        <v>350</v>
      </c>
      <c r="G220" s="149" t="s">
        <v>173</v>
      </c>
      <c r="H220" s="150">
        <v>698</v>
      </c>
      <c r="I220" s="151"/>
      <c r="J220" s="152">
        <f>ROUND(I220*H220,2)</f>
        <v>0</v>
      </c>
      <c r="K220" s="153"/>
      <c r="L220" s="33"/>
      <c r="M220" s="154" t="s">
        <v>1</v>
      </c>
      <c r="N220" s="155" t="s">
        <v>40</v>
      </c>
      <c r="O220" s="59"/>
      <c r="P220" s="156">
        <f>O220*H220</f>
        <v>0</v>
      </c>
      <c r="Q220" s="156">
        <v>0</v>
      </c>
      <c r="R220" s="156">
        <f>Q220*H220</f>
        <v>0</v>
      </c>
      <c r="S220" s="156">
        <v>0</v>
      </c>
      <c r="T220" s="157">
        <f>S220*H220</f>
        <v>0</v>
      </c>
      <c r="U220" s="32"/>
      <c r="V220" s="32"/>
      <c r="W220" s="32"/>
      <c r="X220" s="32"/>
      <c r="Y220" s="32"/>
      <c r="Z220" s="32"/>
      <c r="AA220" s="32"/>
      <c r="AB220" s="32"/>
      <c r="AC220" s="32"/>
      <c r="AD220" s="32"/>
      <c r="AE220" s="32"/>
      <c r="AR220" s="158" t="s">
        <v>121</v>
      </c>
      <c r="AT220" s="158" t="s">
        <v>117</v>
      </c>
      <c r="AU220" s="158" t="s">
        <v>122</v>
      </c>
      <c r="AY220" s="17" t="s">
        <v>114</v>
      </c>
      <c r="BE220" s="159">
        <f>IF(N220="základná",J220,0)</f>
        <v>0</v>
      </c>
      <c r="BF220" s="159">
        <f>IF(N220="znížená",J220,0)</f>
        <v>0</v>
      </c>
      <c r="BG220" s="159">
        <f>IF(N220="zákl. prenesená",J220,0)</f>
        <v>0</v>
      </c>
      <c r="BH220" s="159">
        <f>IF(N220="zníž. prenesená",J220,0)</f>
        <v>0</v>
      </c>
      <c r="BI220" s="159">
        <f>IF(N220="nulová",J220,0)</f>
        <v>0</v>
      </c>
      <c r="BJ220" s="17" t="s">
        <v>122</v>
      </c>
      <c r="BK220" s="159">
        <f>ROUND(I220*H220,2)</f>
        <v>0</v>
      </c>
      <c r="BL220" s="17" t="s">
        <v>121</v>
      </c>
      <c r="BM220" s="158" t="s">
        <v>351</v>
      </c>
    </row>
    <row r="221" spans="1:65" s="13" customFormat="1" ht="11.25">
      <c r="B221" s="160"/>
      <c r="D221" s="161" t="s">
        <v>124</v>
      </c>
      <c r="E221" s="162" t="s">
        <v>1</v>
      </c>
      <c r="F221" s="163" t="s">
        <v>352</v>
      </c>
      <c r="H221" s="164">
        <v>698</v>
      </c>
      <c r="I221" s="165"/>
      <c r="L221" s="160"/>
      <c r="M221" s="166"/>
      <c r="N221" s="167"/>
      <c r="O221" s="167"/>
      <c r="P221" s="167"/>
      <c r="Q221" s="167"/>
      <c r="R221" s="167"/>
      <c r="S221" s="167"/>
      <c r="T221" s="168"/>
      <c r="AT221" s="162" t="s">
        <v>124</v>
      </c>
      <c r="AU221" s="162" t="s">
        <v>122</v>
      </c>
      <c r="AV221" s="13" t="s">
        <v>122</v>
      </c>
      <c r="AW221" s="13" t="s">
        <v>31</v>
      </c>
      <c r="AX221" s="13" t="s">
        <v>82</v>
      </c>
      <c r="AY221" s="162" t="s">
        <v>114</v>
      </c>
    </row>
    <row r="222" spans="1:65" s="2" customFormat="1" ht="24.2" customHeight="1">
      <c r="A222" s="32"/>
      <c r="B222" s="145"/>
      <c r="C222" s="146" t="s">
        <v>353</v>
      </c>
      <c r="D222" s="146" t="s">
        <v>117</v>
      </c>
      <c r="E222" s="147" t="s">
        <v>354</v>
      </c>
      <c r="F222" s="148" t="s">
        <v>355</v>
      </c>
      <c r="G222" s="149" t="s">
        <v>144</v>
      </c>
      <c r="H222" s="150">
        <v>160.5</v>
      </c>
      <c r="I222" s="151"/>
      <c r="J222" s="152">
        <f>ROUND(I222*H222,2)</f>
        <v>0</v>
      </c>
      <c r="K222" s="153"/>
      <c r="L222" s="33"/>
      <c r="M222" s="154" t="s">
        <v>1</v>
      </c>
      <c r="N222" s="155" t="s">
        <v>40</v>
      </c>
      <c r="O222" s="59"/>
      <c r="P222" s="156">
        <f>O222*H222</f>
        <v>0</v>
      </c>
      <c r="Q222" s="156">
        <v>1.0000000000000001E-5</v>
      </c>
      <c r="R222" s="156">
        <f>Q222*H222</f>
        <v>1.6050000000000001E-3</v>
      </c>
      <c r="S222" s="156">
        <v>0</v>
      </c>
      <c r="T222" s="157">
        <f>S222*H222</f>
        <v>0</v>
      </c>
      <c r="U222" s="32"/>
      <c r="V222" s="32"/>
      <c r="W222" s="32"/>
      <c r="X222" s="32"/>
      <c r="Y222" s="32"/>
      <c r="Z222" s="32"/>
      <c r="AA222" s="32"/>
      <c r="AB222" s="32"/>
      <c r="AC222" s="32"/>
      <c r="AD222" s="32"/>
      <c r="AE222" s="32"/>
      <c r="AR222" s="158" t="s">
        <v>121</v>
      </c>
      <c r="AT222" s="158" t="s">
        <v>117</v>
      </c>
      <c r="AU222" s="158" t="s">
        <v>122</v>
      </c>
      <c r="AY222" s="17" t="s">
        <v>114</v>
      </c>
      <c r="BE222" s="159">
        <f>IF(N222="základná",J222,0)</f>
        <v>0</v>
      </c>
      <c r="BF222" s="159">
        <f>IF(N222="znížená",J222,0)</f>
        <v>0</v>
      </c>
      <c r="BG222" s="159">
        <f>IF(N222="zákl. prenesená",J222,0)</f>
        <v>0</v>
      </c>
      <c r="BH222" s="159">
        <f>IF(N222="zníž. prenesená",J222,0)</f>
        <v>0</v>
      </c>
      <c r="BI222" s="159">
        <f>IF(N222="nulová",J222,0)</f>
        <v>0</v>
      </c>
      <c r="BJ222" s="17" t="s">
        <v>122</v>
      </c>
      <c r="BK222" s="159">
        <f>ROUND(I222*H222,2)</f>
        <v>0</v>
      </c>
      <c r="BL222" s="17" t="s">
        <v>121</v>
      </c>
      <c r="BM222" s="158" t="s">
        <v>356</v>
      </c>
    </row>
    <row r="223" spans="1:65" s="13" customFormat="1" ht="11.25">
      <c r="B223" s="160"/>
      <c r="D223" s="161" t="s">
        <v>124</v>
      </c>
      <c r="E223" s="162" t="s">
        <v>1</v>
      </c>
      <c r="F223" s="163" t="s">
        <v>357</v>
      </c>
      <c r="H223" s="164">
        <v>160.5</v>
      </c>
      <c r="I223" s="165"/>
      <c r="L223" s="160"/>
      <c r="M223" s="166"/>
      <c r="N223" s="167"/>
      <c r="O223" s="167"/>
      <c r="P223" s="167"/>
      <c r="Q223" s="167"/>
      <c r="R223" s="167"/>
      <c r="S223" s="167"/>
      <c r="T223" s="168"/>
      <c r="AT223" s="162" t="s">
        <v>124</v>
      </c>
      <c r="AU223" s="162" t="s">
        <v>122</v>
      </c>
      <c r="AV223" s="13" t="s">
        <v>122</v>
      </c>
      <c r="AW223" s="13" t="s">
        <v>31</v>
      </c>
      <c r="AX223" s="13" t="s">
        <v>82</v>
      </c>
      <c r="AY223" s="162" t="s">
        <v>114</v>
      </c>
    </row>
    <row r="224" spans="1:65" s="12" customFormat="1" ht="25.9" customHeight="1">
      <c r="B224" s="132"/>
      <c r="D224" s="133" t="s">
        <v>73</v>
      </c>
      <c r="E224" s="134" t="s">
        <v>358</v>
      </c>
      <c r="F224" s="134" t="s">
        <v>359</v>
      </c>
      <c r="I224" s="135"/>
      <c r="J224" s="136">
        <f>BK224</f>
        <v>0</v>
      </c>
      <c r="L224" s="132"/>
      <c r="M224" s="137"/>
      <c r="N224" s="138"/>
      <c r="O224" s="138"/>
      <c r="P224" s="139">
        <f>SUM(P225:P227)</f>
        <v>0</v>
      </c>
      <c r="Q224" s="138"/>
      <c r="R224" s="139">
        <f>SUM(R225:R227)</f>
        <v>0</v>
      </c>
      <c r="S224" s="138"/>
      <c r="T224" s="140">
        <f>SUM(T225:T227)</f>
        <v>0</v>
      </c>
      <c r="AR224" s="133" t="s">
        <v>121</v>
      </c>
      <c r="AT224" s="141" t="s">
        <v>73</v>
      </c>
      <c r="AU224" s="141" t="s">
        <v>74</v>
      </c>
      <c r="AY224" s="133" t="s">
        <v>114</v>
      </c>
      <c r="BK224" s="142">
        <f>SUM(BK225:BK227)</f>
        <v>0</v>
      </c>
    </row>
    <row r="225" spans="1:65" s="2" customFormat="1" ht="24.2" customHeight="1">
      <c r="A225" s="32"/>
      <c r="B225" s="145"/>
      <c r="C225" s="146" t="s">
        <v>360</v>
      </c>
      <c r="D225" s="146" t="s">
        <v>117</v>
      </c>
      <c r="E225" s="147" t="s">
        <v>361</v>
      </c>
      <c r="F225" s="148" t="s">
        <v>362</v>
      </c>
      <c r="G225" s="149" t="s">
        <v>268</v>
      </c>
      <c r="H225" s="150">
        <v>1</v>
      </c>
      <c r="I225" s="151"/>
      <c r="J225" s="152">
        <f>ROUND(I225*H225,2)</f>
        <v>0</v>
      </c>
      <c r="K225" s="153"/>
      <c r="L225" s="33"/>
      <c r="M225" s="154" t="s">
        <v>1</v>
      </c>
      <c r="N225" s="155" t="s">
        <v>40</v>
      </c>
      <c r="O225" s="59"/>
      <c r="P225" s="156">
        <f>O225*H225</f>
        <v>0</v>
      </c>
      <c r="Q225" s="156">
        <v>0</v>
      </c>
      <c r="R225" s="156">
        <f>Q225*H225</f>
        <v>0</v>
      </c>
      <c r="S225" s="156">
        <v>0</v>
      </c>
      <c r="T225" s="157">
        <f>S225*H225</f>
        <v>0</v>
      </c>
      <c r="U225" s="32"/>
      <c r="V225" s="32"/>
      <c r="W225" s="32"/>
      <c r="X225" s="32"/>
      <c r="Y225" s="32"/>
      <c r="Z225" s="32"/>
      <c r="AA225" s="32"/>
      <c r="AB225" s="32"/>
      <c r="AC225" s="32"/>
      <c r="AD225" s="32"/>
      <c r="AE225" s="32"/>
      <c r="AR225" s="158" t="s">
        <v>363</v>
      </c>
      <c r="AT225" s="158" t="s">
        <v>117</v>
      </c>
      <c r="AU225" s="158" t="s">
        <v>82</v>
      </c>
      <c r="AY225" s="17" t="s">
        <v>114</v>
      </c>
      <c r="BE225" s="159">
        <f>IF(N225="základná",J225,0)</f>
        <v>0</v>
      </c>
      <c r="BF225" s="159">
        <f>IF(N225="znížená",J225,0)</f>
        <v>0</v>
      </c>
      <c r="BG225" s="159">
        <f>IF(N225="zákl. prenesená",J225,0)</f>
        <v>0</v>
      </c>
      <c r="BH225" s="159">
        <f>IF(N225="zníž. prenesená",J225,0)</f>
        <v>0</v>
      </c>
      <c r="BI225" s="159">
        <f>IF(N225="nulová",J225,0)</f>
        <v>0</v>
      </c>
      <c r="BJ225" s="17" t="s">
        <v>122</v>
      </c>
      <c r="BK225" s="159">
        <f>ROUND(I225*H225,2)</f>
        <v>0</v>
      </c>
      <c r="BL225" s="17" t="s">
        <v>363</v>
      </c>
      <c r="BM225" s="158" t="s">
        <v>364</v>
      </c>
    </row>
    <row r="226" spans="1:65" s="2" customFormat="1" ht="24.2" customHeight="1">
      <c r="A226" s="32"/>
      <c r="B226" s="145"/>
      <c r="C226" s="146" t="s">
        <v>365</v>
      </c>
      <c r="D226" s="146" t="s">
        <v>117</v>
      </c>
      <c r="E226" s="147" t="s">
        <v>366</v>
      </c>
      <c r="F226" s="148" t="s">
        <v>367</v>
      </c>
      <c r="G226" s="149" t="s">
        <v>268</v>
      </c>
      <c r="H226" s="150">
        <v>1</v>
      </c>
      <c r="I226" s="151"/>
      <c r="J226" s="152">
        <f>ROUND(I226*H226,2)</f>
        <v>0</v>
      </c>
      <c r="K226" s="153"/>
      <c r="L226" s="33"/>
      <c r="M226" s="154" t="s">
        <v>1</v>
      </c>
      <c r="N226" s="155" t="s">
        <v>40</v>
      </c>
      <c r="O226" s="59"/>
      <c r="P226" s="156">
        <f>O226*H226</f>
        <v>0</v>
      </c>
      <c r="Q226" s="156">
        <v>0</v>
      </c>
      <c r="R226" s="156">
        <f>Q226*H226</f>
        <v>0</v>
      </c>
      <c r="S226" s="156">
        <v>0</v>
      </c>
      <c r="T226" s="157">
        <f>S226*H226</f>
        <v>0</v>
      </c>
      <c r="U226" s="32"/>
      <c r="V226" s="32"/>
      <c r="W226" s="32"/>
      <c r="X226" s="32"/>
      <c r="Y226" s="32"/>
      <c r="Z226" s="32"/>
      <c r="AA226" s="32"/>
      <c r="AB226" s="32"/>
      <c r="AC226" s="32"/>
      <c r="AD226" s="32"/>
      <c r="AE226" s="32"/>
      <c r="AR226" s="158" t="s">
        <v>363</v>
      </c>
      <c r="AT226" s="158" t="s">
        <v>117</v>
      </c>
      <c r="AU226" s="158" t="s">
        <v>82</v>
      </c>
      <c r="AY226" s="17" t="s">
        <v>114</v>
      </c>
      <c r="BE226" s="159">
        <f>IF(N226="základná",J226,0)</f>
        <v>0</v>
      </c>
      <c r="BF226" s="159">
        <f>IF(N226="znížená",J226,0)</f>
        <v>0</v>
      </c>
      <c r="BG226" s="159">
        <f>IF(N226="zákl. prenesená",J226,0)</f>
        <v>0</v>
      </c>
      <c r="BH226" s="159">
        <f>IF(N226="zníž. prenesená",J226,0)</f>
        <v>0</v>
      </c>
      <c r="BI226" s="159">
        <f>IF(N226="nulová",J226,0)</f>
        <v>0</v>
      </c>
      <c r="BJ226" s="17" t="s">
        <v>122</v>
      </c>
      <c r="BK226" s="159">
        <f>ROUND(I226*H226,2)</f>
        <v>0</v>
      </c>
      <c r="BL226" s="17" t="s">
        <v>363</v>
      </c>
      <c r="BM226" s="158" t="s">
        <v>368</v>
      </c>
    </row>
    <row r="227" spans="1:65" s="2" customFormat="1" ht="24.2" customHeight="1">
      <c r="A227" s="32"/>
      <c r="B227" s="145"/>
      <c r="C227" s="146" t="s">
        <v>369</v>
      </c>
      <c r="D227" s="146" t="s">
        <v>117</v>
      </c>
      <c r="E227" s="147" t="s">
        <v>370</v>
      </c>
      <c r="F227" s="148" t="s">
        <v>371</v>
      </c>
      <c r="G227" s="149" t="s">
        <v>268</v>
      </c>
      <c r="H227" s="150">
        <v>1</v>
      </c>
      <c r="I227" s="151"/>
      <c r="J227" s="152">
        <f>ROUND(I227*H227,2)</f>
        <v>0</v>
      </c>
      <c r="K227" s="153"/>
      <c r="L227" s="33"/>
      <c r="M227" s="195" t="s">
        <v>1</v>
      </c>
      <c r="N227" s="196" t="s">
        <v>40</v>
      </c>
      <c r="O227" s="197"/>
      <c r="P227" s="198">
        <f>O227*H227</f>
        <v>0</v>
      </c>
      <c r="Q227" s="198">
        <v>0</v>
      </c>
      <c r="R227" s="198">
        <f>Q227*H227</f>
        <v>0</v>
      </c>
      <c r="S227" s="198">
        <v>0</v>
      </c>
      <c r="T227" s="199">
        <f>S227*H227</f>
        <v>0</v>
      </c>
      <c r="U227" s="32"/>
      <c r="V227" s="32"/>
      <c r="W227" s="32"/>
      <c r="X227" s="32"/>
      <c r="Y227" s="32"/>
      <c r="Z227" s="32"/>
      <c r="AA227" s="32"/>
      <c r="AB227" s="32"/>
      <c r="AC227" s="32"/>
      <c r="AD227" s="32"/>
      <c r="AE227" s="32"/>
      <c r="AR227" s="158" t="s">
        <v>363</v>
      </c>
      <c r="AT227" s="158" t="s">
        <v>117</v>
      </c>
      <c r="AU227" s="158" t="s">
        <v>82</v>
      </c>
      <c r="AY227" s="17" t="s">
        <v>114</v>
      </c>
      <c r="BE227" s="159">
        <f>IF(N227="základná",J227,0)</f>
        <v>0</v>
      </c>
      <c r="BF227" s="159">
        <f>IF(N227="znížená",J227,0)</f>
        <v>0</v>
      </c>
      <c r="BG227" s="159">
        <f>IF(N227="zákl. prenesená",J227,0)</f>
        <v>0</v>
      </c>
      <c r="BH227" s="159">
        <f>IF(N227="zníž. prenesená",J227,0)</f>
        <v>0</v>
      </c>
      <c r="BI227" s="159">
        <f>IF(N227="nulová",J227,0)</f>
        <v>0</v>
      </c>
      <c r="BJ227" s="17" t="s">
        <v>122</v>
      </c>
      <c r="BK227" s="159">
        <f>ROUND(I227*H227,2)</f>
        <v>0</v>
      </c>
      <c r="BL227" s="17" t="s">
        <v>363</v>
      </c>
      <c r="BM227" s="158" t="s">
        <v>372</v>
      </c>
    </row>
    <row r="228" spans="1:65" s="2" customFormat="1" ht="6.95" customHeight="1">
      <c r="A228" s="32"/>
      <c r="B228" s="48"/>
      <c r="C228" s="49"/>
      <c r="D228" s="49"/>
      <c r="E228" s="49"/>
      <c r="F228" s="49"/>
      <c r="G228" s="49"/>
      <c r="H228" s="49"/>
      <c r="I228" s="49"/>
      <c r="J228" s="49"/>
      <c r="K228" s="49"/>
      <c r="L228" s="33"/>
      <c r="M228" s="32"/>
      <c r="O228" s="32"/>
      <c r="P228" s="32"/>
      <c r="Q228" s="32"/>
      <c r="R228" s="32"/>
      <c r="S228" s="32"/>
      <c r="T228" s="32"/>
      <c r="U228" s="32"/>
      <c r="V228" s="32"/>
      <c r="W228" s="32"/>
      <c r="X228" s="32"/>
      <c r="Y228" s="32"/>
      <c r="Z228" s="32"/>
      <c r="AA228" s="32"/>
      <c r="AB228" s="32"/>
      <c r="AC228" s="32"/>
      <c r="AD228" s="32"/>
      <c r="AE228" s="32"/>
    </row>
  </sheetData>
  <autoFilter ref="C123:K227"/>
  <mergeCells count="9">
    <mergeCell ref="E87:H87"/>
    <mergeCell ref="E114:H114"/>
    <mergeCell ref="E116:H116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scale="87" fitToHeight="100" orientation="portrait" blackAndWhite="1" r:id="rId1"/>
  <headerFooter>
    <oddFooter>&amp;CStrana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Pracovné hárky</vt:lpstr>
      </vt:variant>
      <vt:variant>
        <vt:i4>1</vt:i4>
      </vt:variant>
      <vt:variant>
        <vt:lpstr>Pomenované rozsahy</vt:lpstr>
      </vt:variant>
      <vt:variant>
        <vt:i4>4</vt:i4>
      </vt:variant>
    </vt:vector>
  </HeadingPairs>
  <TitlesOfParts>
    <vt:vector size="5" baseType="lpstr">
      <vt:lpstr>103-00 - Oprava miestnej ...</vt:lpstr>
      <vt:lpstr>'103-00 - Oprava miestnej ...'!Názvy_tlače</vt:lpstr>
      <vt:lpstr>'Rekapitulácia stavby'!Názvy_tlače</vt:lpstr>
      <vt:lpstr>'103-00 - Oprava miestnej ...'!Oblasť_tlače</vt:lpstr>
      <vt:lpstr>'Rekapitulácia stavby'!Oblasť_tlače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Dagmar Tóthová</dc:creator>
  <cp:lastModifiedBy>Ing. Dušan Vongrej</cp:lastModifiedBy>
  <cp:lastPrinted>2021-08-27T17:26:03Z</cp:lastPrinted>
  <dcterms:created xsi:type="dcterms:W3CDTF">2021-08-23T06:48:19Z</dcterms:created>
  <dcterms:modified xsi:type="dcterms:W3CDTF">2021-08-27T17:26:21Z</dcterms:modified>
</cp:coreProperties>
</file>